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BD4C2EE-E88F-4F2C-8F1A-3F5EB34A244C}"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64" i="2" l="1"/>
  <c r="O64" i="2"/>
  <c r="P64" i="2"/>
  <c r="Q64" i="2"/>
  <c r="R64" i="2"/>
  <c r="S64" i="2"/>
  <c r="M64" i="2"/>
  <c r="N60" i="2"/>
  <c r="O60" i="2"/>
  <c r="P60" i="2"/>
  <c r="Q60" i="2"/>
  <c r="R60" i="2"/>
  <c r="S60" i="2"/>
  <c r="M60" i="2"/>
  <c r="P56" i="2"/>
  <c r="Q56" i="2"/>
  <c r="R56" i="2"/>
  <c r="S56" i="2"/>
  <c r="M56" i="2"/>
  <c r="P54" i="2"/>
  <c r="Q54" i="2"/>
  <c r="R54" i="2"/>
  <c r="S54" i="2"/>
  <c r="M54" i="2"/>
  <c r="S51" i="2"/>
  <c r="N51" i="2"/>
  <c r="O51" i="2"/>
  <c r="P51" i="2"/>
  <c r="Q51" i="2"/>
  <c r="R51" i="2"/>
  <c r="M51" i="2"/>
  <c r="N49" i="2"/>
  <c r="O49" i="2"/>
  <c r="P49" i="2"/>
  <c r="Q49" i="2"/>
  <c r="R49" i="2"/>
  <c r="S49" i="2"/>
  <c r="M49" i="2"/>
  <c r="N45" i="2"/>
  <c r="O45" i="2"/>
  <c r="P45" i="2"/>
  <c r="Q45" i="2"/>
  <c r="R45" i="2"/>
  <c r="S45" i="2"/>
  <c r="M45" i="2"/>
  <c r="R55" i="2"/>
  <c r="R7" i="2" s="1"/>
  <c r="R9" i="2" s="1"/>
  <c r="Q55" i="2"/>
  <c r="P55" i="2"/>
  <c r="P7" i="2"/>
  <c r="P9" i="2" s="1"/>
  <c r="Q7" i="2"/>
  <c r="Q9" i="2" s="1"/>
  <c r="S7" i="2"/>
  <c r="S9" i="2" s="1"/>
  <c r="M7" i="2" l="1"/>
  <c r="M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N56" i="2"/>
  <c r="N55" i="2"/>
  <c r="N54" i="2" s="1"/>
  <c r="N7" i="2" l="1"/>
  <c r="N9" i="2" s="1"/>
  <c r="O7" i="2"/>
  <c r="O9" i="2" s="1"/>
  <c r="O56" i="2"/>
  <c r="O55" i="2"/>
  <c r="O54" i="2"/>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<sst xmlns="http://schemas.openxmlformats.org/spreadsheetml/2006/main" count="525" uniqueCount="220">
  <si>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</si>
  <si>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</si>
  <si>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</si>
  <si>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</si>
  <si>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Stuttgart Netze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</si>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</sst>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29" fillId="0" borderId="0" xfId="0" quotePrefix="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10012047</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4" sqref="C14"/>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Normal="100" workbookViewId="0">
      <pane xSplit="2" ySplit="1" topLeftCell="M59" activePane="bottomRight" state="frozen"/>
      <selection pane="topRight" activeCell="C1" sqref="C1"/>
      <selection pane="bottomLeft" activeCell="A2" sqref="A2"/>
      <selection pane="bottomRight" activeCell="N60" sqref="N60"/>
    </sheetView>
  </sheetViews>
  <sheetFormatPr baseColWidth="10" defaultColWidth="11.42578125" defaultRowHeight="15.75"/>
  <cols>
    <col min="1" max="1" width="6.28515625" style="42" customWidth="1"/>
    <col min="2" max="2" width="87.7109375" style="92" customWidth="1"/>
    <col min="3" max="12" width="11.7109375" style="42" customWidth="1"/>
    <col min="13" max="18" width="20.42578125" style="42" customWidth="1"/>
    <col min="19" max="19" width="20.28515625" style="42" customWidth="1"/>
    <col min="20" max="20" width="14.28515625" style="42" bestFit="1" customWidth="1"/>
    <col min="21"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v>292196.01</v>
      </c>
      <c r="N3" s="24">
        <v>308336.49000000005</v>
      </c>
      <c r="O3" s="24">
        <v>300493.35000000003</v>
      </c>
      <c r="P3" s="24">
        <v>328624.46999999997</v>
      </c>
      <c r="Q3" s="24">
        <v>399296.47000000003</v>
      </c>
      <c r="R3" s="24">
        <v>443542</v>
      </c>
      <c r="S3" s="24">
        <v>466756.41000000003</v>
      </c>
    </row>
    <row r="4" spans="1:19" ht="18.75" customHeight="1">
      <c r="A4" s="79">
        <v>2</v>
      </c>
      <c r="B4" s="82" t="s">
        <v>18</v>
      </c>
      <c r="C4" s="24"/>
      <c r="D4" s="24"/>
      <c r="E4" s="24"/>
      <c r="F4" s="24"/>
      <c r="G4" s="24"/>
      <c r="H4" s="24"/>
      <c r="I4" s="24"/>
      <c r="J4" s="24"/>
      <c r="K4" s="24"/>
      <c r="L4" s="24"/>
      <c r="M4" s="24">
        <v>199.33</v>
      </c>
      <c r="N4" s="24">
        <v>200.68</v>
      </c>
      <c r="O4" s="24">
        <v>199.57</v>
      </c>
      <c r="P4" s="24">
        <v>226.2</v>
      </c>
      <c r="Q4" s="24">
        <v>263.2</v>
      </c>
      <c r="R4" s="24">
        <v>276.89999999999998</v>
      </c>
      <c r="S4" s="24">
        <v>309.67189999999999</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v>202132074.06999999</v>
      </c>
      <c r="N6" s="25">
        <v>210608542.12</v>
      </c>
      <c r="O6" s="25">
        <v>198837762.17999998</v>
      </c>
      <c r="P6" s="25">
        <v>204974214.94</v>
      </c>
      <c r="Q6" s="25">
        <v>217702358.11000001</v>
      </c>
      <c r="R6" s="25">
        <v>241319808.78</v>
      </c>
      <c r="S6" s="25">
        <v>251629391.97</v>
      </c>
    </row>
    <row r="7" spans="1:19" ht="18.75" customHeight="1">
      <c r="A7" s="81" t="s">
        <v>24</v>
      </c>
      <c r="B7" s="82" t="s">
        <v>25</v>
      </c>
      <c r="C7" s="25"/>
      <c r="D7" s="25"/>
      <c r="E7" s="25"/>
      <c r="F7" s="25"/>
      <c r="G7" s="25"/>
      <c r="H7" s="25"/>
      <c r="I7" s="25"/>
      <c r="J7" s="25"/>
      <c r="K7" s="25"/>
      <c r="L7" s="25"/>
      <c r="M7" s="25">
        <f>SUM(M46,M47,M48,M50,M53,M55,M57,M59,M61,M63,M65)</f>
        <v>31990127.93</v>
      </c>
      <c r="N7" s="25">
        <f>SUM(N46,N47,N48,N50,N53,N55,N57,N59,N61,N63,N65)</f>
        <v>36948110.130000003</v>
      </c>
      <c r="O7" s="25">
        <f t="shared" ref="O7:S7" si="0">SUM(O46,O47,O48,O50,O53,O55,O57,O59,O61,O63,O65)</f>
        <v>35299702.339999996</v>
      </c>
      <c r="P7" s="25">
        <f t="shared" si="0"/>
        <v>41655648.599999994</v>
      </c>
      <c r="Q7" s="25">
        <f t="shared" si="0"/>
        <v>41371867.640000001</v>
      </c>
      <c r="R7" s="25">
        <f t="shared" si="0"/>
        <v>49295136.519999996</v>
      </c>
      <c r="S7" s="25">
        <f t="shared" si="0"/>
        <v>53664379.370000005</v>
      </c>
    </row>
    <row r="8" spans="1:19" ht="18.75" customHeight="1">
      <c r="A8" s="81" t="s">
        <v>27</v>
      </c>
      <c r="B8" s="82" t="s">
        <v>28</v>
      </c>
      <c r="C8" s="25"/>
      <c r="D8" s="25"/>
      <c r="E8" s="25"/>
      <c r="F8" s="25"/>
      <c r="G8" s="25"/>
      <c r="H8" s="25"/>
      <c r="I8" s="25"/>
      <c r="J8" s="25"/>
      <c r="K8" s="25"/>
      <c r="L8" s="25"/>
      <c r="M8" s="25">
        <v>26686106.010000002</v>
      </c>
      <c r="N8" s="25">
        <v>26595832.329999998</v>
      </c>
      <c r="O8" s="25">
        <v>26745071.739999998</v>
      </c>
      <c r="P8" s="25">
        <v>26135533.640000001</v>
      </c>
      <c r="Q8" s="25">
        <v>25569451.260000002</v>
      </c>
      <c r="R8" s="25">
        <v>26590159.300000001</v>
      </c>
      <c r="S8" s="25">
        <v>26539536.280000001</v>
      </c>
    </row>
    <row r="9" spans="1:19">
      <c r="A9" s="81" t="s">
        <v>30</v>
      </c>
      <c r="B9" s="82" t="s">
        <v>31</v>
      </c>
      <c r="C9" s="25"/>
      <c r="D9" s="25"/>
      <c r="E9" s="25"/>
      <c r="F9" s="25"/>
      <c r="G9" s="25"/>
      <c r="H9" s="25"/>
      <c r="I9" s="25"/>
      <c r="J9" s="25"/>
      <c r="K9" s="25"/>
      <c r="L9" s="25"/>
      <c r="M9" s="25">
        <f>M6-M7</f>
        <v>170141946.13999999</v>
      </c>
      <c r="N9" s="25">
        <f t="shared" ref="N9:S9" si="1">N6-N7</f>
        <v>173660431.99000001</v>
      </c>
      <c r="O9" s="25">
        <f t="shared" si="1"/>
        <v>163538059.83999997</v>
      </c>
      <c r="P9" s="25">
        <f t="shared" si="1"/>
        <v>163318566.34</v>
      </c>
      <c r="Q9" s="25">
        <f t="shared" si="1"/>
        <v>176330490.47000003</v>
      </c>
      <c r="R9" s="25">
        <f t="shared" si="1"/>
        <v>192024672.25999999</v>
      </c>
      <c r="S9" s="25">
        <f t="shared" si="1"/>
        <v>197965012.59999999</v>
      </c>
    </row>
    <row r="10" spans="1:19" ht="30">
      <c r="A10" s="79">
        <v>2</v>
      </c>
      <c r="B10" s="82" t="s">
        <v>33</v>
      </c>
      <c r="C10" s="25"/>
      <c r="D10" s="25"/>
      <c r="E10" s="25"/>
      <c r="F10" s="25"/>
      <c r="G10" s="25"/>
      <c r="H10" s="25"/>
      <c r="I10" s="25"/>
      <c r="J10" s="25"/>
      <c r="K10" s="25"/>
      <c r="L10" s="25"/>
      <c r="M10" s="25">
        <v>555573.03</v>
      </c>
      <c r="N10" s="25">
        <v>-190089.19000000003</v>
      </c>
      <c r="O10" s="25">
        <v>146894.52999999997</v>
      </c>
      <c r="P10" s="25">
        <v>-232548.71999999997</v>
      </c>
      <c r="Q10" s="25">
        <v>186092.31</v>
      </c>
      <c r="R10" s="25">
        <v>234843.37</v>
      </c>
      <c r="S10" s="25">
        <v>130099.1</v>
      </c>
    </row>
    <row r="11" spans="1:19" ht="18.75" customHeight="1">
      <c r="A11" s="79">
        <v>3</v>
      </c>
      <c r="B11" s="82" t="s">
        <v>35</v>
      </c>
      <c r="C11" s="25"/>
      <c r="D11" s="25"/>
      <c r="E11" s="25"/>
      <c r="F11" s="25"/>
      <c r="G11" s="25"/>
      <c r="H11" s="25"/>
      <c r="I11" s="25"/>
      <c r="J11" s="25"/>
      <c r="K11" s="25"/>
      <c r="L11" s="25"/>
      <c r="M11" s="25">
        <v>0</v>
      </c>
      <c r="N11" s="25">
        <v>0</v>
      </c>
      <c r="O11" s="25">
        <v>0</v>
      </c>
      <c r="P11" s="25">
        <v>3607785.23</v>
      </c>
      <c r="Q11" s="25">
        <v>8575544.8300000001</v>
      </c>
      <c r="R11" s="25">
        <v>12039183.24</v>
      </c>
      <c r="S11" s="25">
        <v>10358263.08</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v>4838874.9400000004</v>
      </c>
      <c r="N13" s="25">
        <v>5287404.2300000004</v>
      </c>
      <c r="O13" s="25">
        <v>3940966.11</v>
      </c>
      <c r="P13" s="25">
        <v>8801541.4299999997</v>
      </c>
      <c r="Q13" s="25">
        <v>8549450.5800000001</v>
      </c>
      <c r="R13" s="25">
        <v>10472274.92</v>
      </c>
      <c r="S13" s="25">
        <v>15427229.07</v>
      </c>
    </row>
    <row r="14" spans="1:19" ht="30">
      <c r="A14" s="81" t="s">
        <v>24</v>
      </c>
      <c r="B14" s="82" t="s">
        <v>121</v>
      </c>
      <c r="C14" s="25"/>
      <c r="D14" s="25"/>
      <c r="E14" s="25"/>
      <c r="F14" s="25"/>
      <c r="G14" s="25"/>
      <c r="H14" s="25"/>
      <c r="I14" s="25"/>
      <c r="J14" s="25"/>
      <c r="K14" s="25"/>
      <c r="L14" s="25"/>
      <c r="M14" s="25">
        <v>0</v>
      </c>
      <c r="N14" s="25">
        <v>0</v>
      </c>
      <c r="O14" s="25">
        <v>0</v>
      </c>
      <c r="P14" s="25">
        <v>0</v>
      </c>
      <c r="Q14" s="25">
        <v>0</v>
      </c>
      <c r="R14" s="25">
        <v>0</v>
      </c>
      <c r="S14" s="25">
        <v>0</v>
      </c>
    </row>
    <row r="15" spans="1:19" ht="18.75" customHeight="1">
      <c r="A15" s="81" t="s">
        <v>27</v>
      </c>
      <c r="B15" s="82" t="s">
        <v>43</v>
      </c>
      <c r="C15" s="25"/>
      <c r="D15" s="25"/>
      <c r="E15" s="25"/>
      <c r="F15" s="25"/>
      <c r="G15" s="25"/>
      <c r="H15" s="25"/>
      <c r="I15" s="25"/>
      <c r="J15" s="25"/>
      <c r="K15" s="25"/>
      <c r="L15" s="25"/>
      <c r="M15" s="25">
        <v>0</v>
      </c>
      <c r="N15" s="25">
        <v>0</v>
      </c>
      <c r="O15" s="25">
        <v>0</v>
      </c>
      <c r="P15" s="25">
        <v>0</v>
      </c>
      <c r="Q15" s="25">
        <v>0</v>
      </c>
      <c r="R15" s="25">
        <v>0</v>
      </c>
      <c r="S15" s="25">
        <v>0</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v>15191003.91</v>
      </c>
      <c r="N17" s="25">
        <v>16724475.32</v>
      </c>
      <c r="O17" s="25">
        <v>17380007.34</v>
      </c>
      <c r="P17" s="25">
        <v>19694301.559999999</v>
      </c>
      <c r="Q17" s="25">
        <v>23818312.27</v>
      </c>
      <c r="R17" s="25">
        <v>26440061.940000001</v>
      </c>
      <c r="S17" s="25">
        <v>34172061.5</v>
      </c>
    </row>
    <row r="18" spans="1:19" ht="18.75" customHeight="1">
      <c r="A18" s="83">
        <v>2</v>
      </c>
      <c r="B18" s="82" t="s">
        <v>49</v>
      </c>
      <c r="C18" s="25"/>
      <c r="D18" s="25"/>
      <c r="E18" s="25"/>
      <c r="F18" s="25"/>
      <c r="G18" s="25"/>
      <c r="H18" s="25"/>
      <c r="I18" s="25"/>
      <c r="J18" s="25"/>
      <c r="K18" s="25"/>
      <c r="L18" s="25"/>
      <c r="M18" s="25">
        <v>143949300.06999999</v>
      </c>
      <c r="N18" s="25">
        <v>144424660.47</v>
      </c>
      <c r="O18" s="25">
        <v>142356072.09</v>
      </c>
      <c r="P18" s="25">
        <v>108997494.20999999</v>
      </c>
      <c r="Q18" s="25">
        <v>117894220.29000001</v>
      </c>
      <c r="R18" s="25">
        <v>118114909.31</v>
      </c>
      <c r="S18" s="25">
        <v>104300370.94</v>
      </c>
    </row>
    <row r="19" spans="1:19" ht="18.75" customHeight="1">
      <c r="A19" s="81" t="s">
        <v>51</v>
      </c>
      <c r="B19" s="82" t="s">
        <v>52</v>
      </c>
      <c r="C19" s="25"/>
      <c r="D19" s="25"/>
      <c r="E19" s="25"/>
      <c r="F19" s="25"/>
      <c r="G19" s="25"/>
      <c r="H19" s="25"/>
      <c r="I19" s="25"/>
      <c r="J19" s="25"/>
      <c r="K19" s="25"/>
      <c r="L19" s="25"/>
      <c r="M19" s="25">
        <v>11809266.1</v>
      </c>
      <c r="N19" s="25">
        <v>9311000</v>
      </c>
      <c r="O19" s="25">
        <v>10729950.73</v>
      </c>
      <c r="P19" s="25">
        <v>0</v>
      </c>
      <c r="Q19" s="25">
        <v>0</v>
      </c>
      <c r="R19" s="25">
        <v>0</v>
      </c>
      <c r="S19" s="25">
        <v>0</v>
      </c>
    </row>
    <row r="20" spans="1:19" ht="30">
      <c r="A20" s="81" t="s">
        <v>54</v>
      </c>
      <c r="B20" s="82" t="s">
        <v>55</v>
      </c>
      <c r="C20" s="25"/>
      <c r="D20" s="25"/>
      <c r="E20" s="25"/>
      <c r="F20" s="25"/>
      <c r="G20" s="25"/>
      <c r="H20" s="25"/>
      <c r="I20" s="25"/>
      <c r="J20" s="25"/>
      <c r="K20" s="25"/>
      <c r="L20" s="25"/>
      <c r="M20" s="25">
        <v>48967983</v>
      </c>
      <c r="N20" s="25">
        <v>48485433</v>
      </c>
      <c r="O20" s="25">
        <v>52914566.890000001</v>
      </c>
      <c r="P20" s="25">
        <v>56397283.899999999</v>
      </c>
      <c r="Q20" s="25">
        <v>61496868.159999996</v>
      </c>
      <c r="R20" s="25">
        <v>46706550.369999997</v>
      </c>
      <c r="S20" s="25">
        <v>52318268.490000002</v>
      </c>
    </row>
    <row r="21" spans="1:19" ht="18.75" customHeight="1">
      <c r="A21" s="79">
        <v>3</v>
      </c>
      <c r="B21" s="82" t="s">
        <v>57</v>
      </c>
      <c r="C21" s="25"/>
      <c r="D21" s="25"/>
      <c r="E21" s="25"/>
      <c r="F21" s="25"/>
      <c r="G21" s="25"/>
      <c r="H21" s="25"/>
      <c r="I21" s="25"/>
      <c r="J21" s="25"/>
      <c r="K21" s="25"/>
      <c r="L21" s="25"/>
      <c r="M21" s="25">
        <v>6549836.1399999997</v>
      </c>
      <c r="N21" s="25">
        <v>5848730.5300000003</v>
      </c>
      <c r="O21" s="25">
        <v>6532648.6600000001</v>
      </c>
      <c r="P21" s="25">
        <v>8808106.2899999991</v>
      </c>
      <c r="Q21" s="25">
        <v>8497408.9900000002</v>
      </c>
      <c r="R21" s="25">
        <v>17520279.100000001</v>
      </c>
      <c r="S21" s="25">
        <v>17397836.41</v>
      </c>
    </row>
    <row r="22" spans="1:19" ht="18.75" customHeight="1">
      <c r="A22" s="81" t="s">
        <v>59</v>
      </c>
      <c r="B22" s="82" t="s">
        <v>60</v>
      </c>
      <c r="C22" s="25"/>
      <c r="D22" s="25"/>
      <c r="E22" s="25"/>
      <c r="F22" s="25"/>
      <c r="G22" s="25"/>
      <c r="H22" s="25"/>
      <c r="I22" s="25"/>
      <c r="J22" s="25"/>
      <c r="K22" s="25"/>
      <c r="L22" s="25"/>
      <c r="M22" s="25">
        <v>0</v>
      </c>
      <c r="N22" s="25">
        <v>0</v>
      </c>
      <c r="O22" s="25">
        <v>0</v>
      </c>
      <c r="P22" s="25">
        <v>0</v>
      </c>
      <c r="Q22" s="25">
        <v>0</v>
      </c>
      <c r="R22" s="25">
        <v>0</v>
      </c>
      <c r="S22" s="25">
        <v>0</v>
      </c>
    </row>
    <row r="23" spans="1:19" ht="18.75" customHeight="1">
      <c r="A23" s="81" t="s">
        <v>62</v>
      </c>
      <c r="B23" s="82" t="s">
        <v>63</v>
      </c>
      <c r="C23" s="25"/>
      <c r="D23" s="25"/>
      <c r="E23" s="25"/>
      <c r="F23" s="25"/>
      <c r="G23" s="25"/>
      <c r="H23" s="25"/>
      <c r="I23" s="25"/>
      <c r="J23" s="25"/>
      <c r="K23" s="25"/>
      <c r="L23" s="25"/>
      <c r="M23" s="25">
        <v>0</v>
      </c>
      <c r="N23" s="25">
        <v>0</v>
      </c>
      <c r="O23" s="25">
        <v>0</v>
      </c>
      <c r="P23" s="25">
        <v>0</v>
      </c>
      <c r="Q23" s="25">
        <v>0</v>
      </c>
      <c r="R23" s="25">
        <v>0</v>
      </c>
      <c r="S23" s="25">
        <v>0</v>
      </c>
    </row>
    <row r="24" spans="1:19" ht="30">
      <c r="A24" s="79">
        <v>4</v>
      </c>
      <c r="B24" s="82" t="s">
        <v>65</v>
      </c>
      <c r="C24" s="25"/>
      <c r="D24" s="25"/>
      <c r="E24" s="25"/>
      <c r="F24" s="25"/>
      <c r="G24" s="25"/>
      <c r="H24" s="25"/>
      <c r="I24" s="25"/>
      <c r="J24" s="25"/>
      <c r="K24" s="25"/>
      <c r="L24" s="25"/>
      <c r="M24" s="25">
        <v>1615028.24</v>
      </c>
      <c r="N24" s="25">
        <v>1650769.63</v>
      </c>
      <c r="O24" s="25">
        <v>1696131.76</v>
      </c>
      <c r="P24" s="25">
        <v>11208301.630000001</v>
      </c>
      <c r="Q24" s="25">
        <v>13782618.550000001</v>
      </c>
      <c r="R24" s="25">
        <v>16623983.279999999</v>
      </c>
      <c r="S24" s="25">
        <v>18585717.690000001</v>
      </c>
    </row>
    <row r="25" spans="1:19" ht="18.75" customHeight="1">
      <c r="A25" s="79">
        <v>5</v>
      </c>
      <c r="B25" s="82" t="s">
        <v>67</v>
      </c>
      <c r="C25" s="25"/>
      <c r="D25" s="25"/>
      <c r="E25" s="25"/>
      <c r="F25" s="25"/>
      <c r="G25" s="25"/>
      <c r="H25" s="25"/>
      <c r="I25" s="25"/>
      <c r="J25" s="25"/>
      <c r="K25" s="25"/>
      <c r="L25" s="25"/>
      <c r="M25" s="25">
        <v>310101.90000000002</v>
      </c>
      <c r="N25" s="25">
        <v>226630.07</v>
      </c>
      <c r="O25" s="25">
        <v>256576.73</v>
      </c>
      <c r="P25" s="25">
        <v>55288.28</v>
      </c>
      <c r="Q25" s="25">
        <v>6568.83</v>
      </c>
      <c r="R25" s="25">
        <v>18160.62</v>
      </c>
      <c r="S25" s="25">
        <v>12797.06</v>
      </c>
    </row>
    <row r="26" spans="1:19" ht="18.75" customHeight="1">
      <c r="A26" s="79">
        <v>6</v>
      </c>
      <c r="B26" s="82" t="s">
        <v>69</v>
      </c>
      <c r="C26" s="25"/>
      <c r="D26" s="25"/>
      <c r="E26" s="25"/>
      <c r="F26" s="25"/>
      <c r="G26" s="25"/>
      <c r="H26" s="25"/>
      <c r="I26" s="25"/>
      <c r="J26" s="25"/>
      <c r="K26" s="25"/>
      <c r="L26" s="25"/>
      <c r="M26" s="25">
        <v>2740811.37</v>
      </c>
      <c r="N26" s="25">
        <v>3155009.21</v>
      </c>
      <c r="O26" s="25">
        <v>4637032.88</v>
      </c>
      <c r="P26" s="25">
        <v>5528733.9100000001</v>
      </c>
      <c r="Q26" s="25">
        <v>7112733.9400000004</v>
      </c>
      <c r="R26" s="25">
        <v>8360421.1500000004</v>
      </c>
      <c r="S26" s="25">
        <v>4214075.95</v>
      </c>
    </row>
    <row r="27" spans="1:19" ht="18.75" customHeight="1">
      <c r="A27" s="79">
        <v>7</v>
      </c>
      <c r="B27" s="82" t="s">
        <v>70</v>
      </c>
      <c r="C27" s="25"/>
      <c r="D27" s="25"/>
      <c r="E27" s="25"/>
      <c r="F27" s="25"/>
      <c r="G27" s="25"/>
      <c r="H27" s="25"/>
      <c r="I27" s="25"/>
      <c r="J27" s="25"/>
      <c r="K27" s="25"/>
      <c r="L27" s="25"/>
      <c r="M27" s="25">
        <v>175447.53</v>
      </c>
      <c r="N27" s="25">
        <v>1115871.1200000001</v>
      </c>
      <c r="O27" s="25">
        <v>1848857.92</v>
      </c>
      <c r="P27" s="25">
        <v>3657714.9099999997</v>
      </c>
      <c r="Q27" s="25">
        <v>4793149.62</v>
      </c>
      <c r="R27" s="25">
        <v>5125221.43</v>
      </c>
      <c r="S27" s="25">
        <v>3828515.79</v>
      </c>
    </row>
    <row r="28" spans="1:19" ht="18.75" customHeight="1">
      <c r="A28" s="84" t="s">
        <v>71</v>
      </c>
      <c r="B28" s="88" t="s">
        <v>72</v>
      </c>
      <c r="C28" s="25"/>
      <c r="D28" s="25"/>
      <c r="E28" s="25"/>
      <c r="F28" s="25"/>
      <c r="G28" s="25"/>
      <c r="H28" s="25"/>
      <c r="I28" s="25"/>
      <c r="J28" s="25"/>
      <c r="K28" s="25"/>
      <c r="L28" s="25"/>
      <c r="M28" s="25">
        <v>0</v>
      </c>
      <c r="N28" s="25">
        <v>0</v>
      </c>
      <c r="O28" s="25">
        <v>0</v>
      </c>
      <c r="P28" s="25">
        <v>0</v>
      </c>
      <c r="Q28" s="25">
        <v>0</v>
      </c>
      <c r="R28" s="25">
        <v>0</v>
      </c>
      <c r="S28" s="25">
        <v>0</v>
      </c>
    </row>
    <row r="29" spans="1:19" ht="18.75" customHeight="1">
      <c r="A29" s="84" t="s">
        <v>74</v>
      </c>
      <c r="B29" s="89" t="s">
        <v>75</v>
      </c>
      <c r="C29" s="25"/>
      <c r="D29" s="25"/>
      <c r="E29" s="25"/>
      <c r="F29" s="25"/>
      <c r="G29" s="25"/>
      <c r="H29" s="25"/>
      <c r="I29" s="25"/>
      <c r="J29" s="25"/>
      <c r="K29" s="25"/>
      <c r="L29" s="25"/>
      <c r="M29" s="25">
        <v>0</v>
      </c>
      <c r="N29" s="25">
        <v>0</v>
      </c>
      <c r="O29" s="25">
        <v>0</v>
      </c>
      <c r="P29" s="25">
        <v>64180.85</v>
      </c>
      <c r="Q29" s="25">
        <v>12373.86</v>
      </c>
      <c r="R29" s="25">
        <v>7821.74</v>
      </c>
      <c r="S29" s="25">
        <v>27924.69</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v>4924513.43</v>
      </c>
      <c r="N31" s="25">
        <v>4924513.43</v>
      </c>
      <c r="O31" s="25">
        <v>4924513.43</v>
      </c>
      <c r="P31" s="25">
        <v>120754559.53</v>
      </c>
      <c r="Q31" s="25">
        <v>184951597.61999997</v>
      </c>
      <c r="R31" s="25">
        <v>197394332.38999999</v>
      </c>
      <c r="S31" s="25">
        <v>230353358.90000001</v>
      </c>
    </row>
    <row r="32" spans="1:19" ht="18.75" customHeight="1">
      <c r="A32" s="58" t="s">
        <v>24</v>
      </c>
      <c r="B32" s="90" t="s">
        <v>81</v>
      </c>
      <c r="C32" s="25"/>
      <c r="D32" s="25"/>
      <c r="E32" s="25"/>
      <c r="F32" s="25"/>
      <c r="G32" s="25"/>
      <c r="H32" s="25"/>
      <c r="I32" s="25"/>
      <c r="J32" s="25"/>
      <c r="K32" s="25"/>
      <c r="L32" s="25"/>
      <c r="M32" s="25">
        <v>25000</v>
      </c>
      <c r="N32" s="25">
        <v>25000</v>
      </c>
      <c r="O32" s="25">
        <v>25000</v>
      </c>
      <c r="P32" s="25">
        <v>540527.67000000004</v>
      </c>
      <c r="Q32" s="25">
        <v>540527.67000000004</v>
      </c>
      <c r="R32" s="25">
        <v>540527.67000000004</v>
      </c>
      <c r="S32" s="25">
        <v>540527.67000000004</v>
      </c>
    </row>
    <row r="33" spans="1:19" ht="18.75" customHeight="1">
      <c r="A33" s="58" t="s">
        <v>27</v>
      </c>
      <c r="B33" s="90" t="s">
        <v>82</v>
      </c>
      <c r="C33" s="25"/>
      <c r="D33" s="25"/>
      <c r="E33" s="25"/>
      <c r="F33" s="25"/>
      <c r="G33" s="25"/>
      <c r="H33" s="25"/>
      <c r="I33" s="25"/>
      <c r="J33" s="25"/>
      <c r="K33" s="25"/>
      <c r="L33" s="25"/>
      <c r="M33" s="25">
        <v>4900000</v>
      </c>
      <c r="N33" s="25">
        <v>4900000</v>
      </c>
      <c r="O33" s="25">
        <v>4900000</v>
      </c>
      <c r="P33" s="25">
        <v>117186316.69</v>
      </c>
      <c r="Q33" s="25">
        <v>188696316.69</v>
      </c>
      <c r="R33" s="25">
        <v>198196316.69</v>
      </c>
      <c r="S33" s="25">
        <v>228196316.69</v>
      </c>
    </row>
    <row r="34" spans="1:19" ht="18.75" customHeight="1">
      <c r="A34" s="58" t="s">
        <v>30</v>
      </c>
      <c r="B34" s="90" t="s">
        <v>83</v>
      </c>
      <c r="C34" s="25"/>
      <c r="D34" s="25"/>
      <c r="E34" s="25"/>
      <c r="F34" s="25"/>
      <c r="G34" s="25"/>
      <c r="H34" s="25"/>
      <c r="I34" s="25"/>
      <c r="J34" s="25"/>
      <c r="K34" s="25"/>
      <c r="L34" s="25"/>
      <c r="M34" s="25">
        <v>0</v>
      </c>
      <c r="N34" s="25">
        <v>0</v>
      </c>
      <c r="O34" s="25">
        <v>0</v>
      </c>
      <c r="P34" s="25">
        <v>0</v>
      </c>
      <c r="Q34" s="25">
        <v>0</v>
      </c>
      <c r="R34" s="25">
        <v>0</v>
      </c>
      <c r="S34" s="25">
        <v>0</v>
      </c>
    </row>
    <row r="35" spans="1:19" ht="18.75" customHeight="1">
      <c r="A35" s="58" t="s">
        <v>84</v>
      </c>
      <c r="B35" s="90" t="s">
        <v>85</v>
      </c>
      <c r="C35" s="25"/>
      <c r="D35" s="25"/>
      <c r="E35" s="25"/>
      <c r="F35" s="25"/>
      <c r="G35" s="25"/>
      <c r="H35" s="25"/>
      <c r="I35" s="25"/>
      <c r="J35" s="25"/>
      <c r="K35" s="25"/>
      <c r="L35" s="25"/>
      <c r="M35" s="25">
        <v>-486.57</v>
      </c>
      <c r="N35" s="25">
        <v>-486.57</v>
      </c>
      <c r="O35" s="25">
        <v>-486.57</v>
      </c>
      <c r="P35" s="25">
        <v>-486.57</v>
      </c>
      <c r="Q35" s="25">
        <v>0</v>
      </c>
      <c r="R35" s="25">
        <v>0</v>
      </c>
      <c r="S35" s="25">
        <v>0</v>
      </c>
    </row>
    <row r="36" spans="1:19" ht="18.75" customHeight="1">
      <c r="A36" s="58" t="s">
        <v>86</v>
      </c>
      <c r="B36" s="90" t="s">
        <v>87</v>
      </c>
      <c r="C36" s="25"/>
      <c r="D36" s="25"/>
      <c r="E36" s="25"/>
      <c r="F36" s="25"/>
      <c r="G36" s="25"/>
      <c r="H36" s="25"/>
      <c r="I36" s="25"/>
      <c r="J36" s="25"/>
      <c r="K36" s="25"/>
      <c r="L36" s="25"/>
      <c r="M36" s="25">
        <v>0</v>
      </c>
      <c r="N36" s="25">
        <v>0</v>
      </c>
      <c r="O36" s="25">
        <v>0</v>
      </c>
      <c r="P36" s="25">
        <v>0</v>
      </c>
      <c r="Q36" s="25">
        <v>0</v>
      </c>
      <c r="R36" s="25">
        <v>0</v>
      </c>
      <c r="S36" s="25">
        <v>0</v>
      </c>
    </row>
    <row r="37" spans="1:19" ht="18.75" customHeight="1">
      <c r="A37" s="46">
        <v>2</v>
      </c>
      <c r="B37" s="90" t="s">
        <v>88</v>
      </c>
      <c r="C37" s="25"/>
      <c r="D37" s="25"/>
      <c r="E37" s="25"/>
      <c r="F37" s="25"/>
      <c r="G37" s="25"/>
      <c r="H37" s="25"/>
      <c r="I37" s="25"/>
      <c r="J37" s="25"/>
      <c r="K37" s="25"/>
      <c r="L37" s="25"/>
      <c r="M37" s="25">
        <v>7889750.0499999998</v>
      </c>
      <c r="N37" s="25">
        <v>15842116.029999999</v>
      </c>
      <c r="O37" s="25">
        <v>14403727.449999999</v>
      </c>
      <c r="P37" s="25">
        <v>59698401.460000001</v>
      </c>
      <c r="Q37" s="25">
        <v>67016940.640000008</v>
      </c>
      <c r="R37" s="25">
        <v>82616944.590000004</v>
      </c>
      <c r="S37" s="25">
        <v>102661387.73999999</v>
      </c>
    </row>
    <row r="38" spans="1:19" ht="18.75" customHeight="1">
      <c r="A38" s="46">
        <v>3</v>
      </c>
      <c r="B38" s="90" t="s">
        <v>89</v>
      </c>
      <c r="C38" s="25"/>
      <c r="D38" s="25"/>
      <c r="E38" s="25"/>
      <c r="F38" s="25"/>
      <c r="G38" s="25"/>
      <c r="H38" s="25"/>
      <c r="I38" s="25"/>
      <c r="J38" s="25"/>
      <c r="K38" s="25"/>
      <c r="L38" s="25"/>
      <c r="M38" s="25">
        <v>210772.32</v>
      </c>
      <c r="N38" s="25">
        <v>366907.36</v>
      </c>
      <c r="O38" s="25">
        <v>9913213.8100000005</v>
      </c>
      <c r="P38" s="25">
        <v>37505372.740000002</v>
      </c>
      <c r="Q38" s="25">
        <v>77813349.859999999</v>
      </c>
      <c r="R38" s="25">
        <v>60783109.159999996</v>
      </c>
      <c r="S38" s="25">
        <v>61893491.490000002</v>
      </c>
    </row>
    <row r="39" spans="1:19" ht="18.75" customHeight="1">
      <c r="A39" s="46">
        <v>4</v>
      </c>
      <c r="B39" s="90" t="s">
        <v>90</v>
      </c>
      <c r="C39" s="25"/>
      <c r="D39" s="25"/>
      <c r="E39" s="25"/>
      <c r="F39" s="25"/>
      <c r="G39" s="25"/>
      <c r="H39" s="25"/>
      <c r="I39" s="25"/>
      <c r="J39" s="25"/>
      <c r="K39" s="25"/>
      <c r="L39" s="25"/>
      <c r="M39" s="25">
        <v>1217049</v>
      </c>
      <c r="N39" s="25">
        <v>3502225</v>
      </c>
      <c r="O39" s="25">
        <v>6351025</v>
      </c>
      <c r="P39" s="25">
        <v>44440503.869999997</v>
      </c>
      <c r="Q39" s="25">
        <v>48115538.119999997</v>
      </c>
      <c r="R39" s="25">
        <v>51517372.32</v>
      </c>
      <c r="S39" s="25">
        <v>54293049.219999999</v>
      </c>
    </row>
    <row r="40" spans="1:19" ht="18.75" customHeight="1">
      <c r="A40" s="46">
        <v>5</v>
      </c>
      <c r="B40" s="90" t="s">
        <v>91</v>
      </c>
      <c r="C40" s="47"/>
      <c r="D40" s="47"/>
      <c r="E40" s="47"/>
      <c r="F40" s="47"/>
      <c r="G40" s="47"/>
      <c r="H40" s="47"/>
      <c r="I40" s="47"/>
      <c r="J40" s="47"/>
      <c r="K40" s="47"/>
      <c r="L40" s="47"/>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v>0</v>
      </c>
      <c r="N42" s="47">
        <v>0</v>
      </c>
      <c r="O42" s="47">
        <v>0</v>
      </c>
      <c r="P42" s="47">
        <v>26800000</v>
      </c>
      <c r="Q42" s="47">
        <v>54050000</v>
      </c>
      <c r="R42" s="47">
        <v>54050000</v>
      </c>
      <c r="S42" s="47">
        <v>54050000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40.15" customHeight="1">
      <c r="A44" s="93" t="s">
        <v>123</v>
      </c>
      <c r="B44" s="94" t="s">
        <v>124</v>
      </c>
      <c r="C44" s="47"/>
      <c r="D44" s="47"/>
      <c r="E44" s="47"/>
      <c r="F44" s="47"/>
      <c r="G44" s="47"/>
      <c r="H44" s="47"/>
      <c r="I44" s="47"/>
      <c r="J44" s="47"/>
      <c r="K44" s="47"/>
      <c r="L44" s="47"/>
      <c r="M44" s="47"/>
      <c r="N44" s="47"/>
      <c r="O44" s="47"/>
      <c r="P44" s="47"/>
      <c r="Q44" s="47"/>
      <c r="R44" s="47"/>
      <c r="S44" s="47"/>
    </row>
    <row r="45" spans="1:19" ht="40.15" customHeight="1">
      <c r="A45" s="93" t="s">
        <v>125</v>
      </c>
      <c r="B45" s="94" t="s">
        <v>126</v>
      </c>
      <c r="C45" s="47"/>
      <c r="D45" s="47"/>
      <c r="E45" s="47"/>
      <c r="F45" s="47"/>
      <c r="G45" s="47"/>
      <c r="H45" s="47"/>
      <c r="I45" s="47"/>
      <c r="J45" s="47"/>
      <c r="K45" s="47"/>
      <c r="L45" s="47"/>
      <c r="M45" s="47">
        <f>M46</f>
        <v>9555895.9000000004</v>
      </c>
      <c r="N45" s="47">
        <f t="shared" ref="N45:S45" si="2">N46</f>
        <v>9516175.9299999997</v>
      </c>
      <c r="O45" s="47">
        <f t="shared" si="2"/>
        <v>9139957.8900000006</v>
      </c>
      <c r="P45" s="47">
        <f t="shared" si="2"/>
        <v>9610584.5600000005</v>
      </c>
      <c r="Q45" s="47">
        <f t="shared" si="2"/>
        <v>9995323.459999999</v>
      </c>
      <c r="R45" s="47">
        <f t="shared" si="2"/>
        <v>8000200.2199999997</v>
      </c>
      <c r="S45" s="47">
        <f t="shared" si="2"/>
        <v>8039109.0700000003</v>
      </c>
    </row>
    <row r="46" spans="1:19" ht="40.15" customHeight="1">
      <c r="A46" s="95" t="s">
        <v>27</v>
      </c>
      <c r="B46" s="94" t="s">
        <v>127</v>
      </c>
      <c r="C46" s="47"/>
      <c r="D46" s="47"/>
      <c r="E46" s="47"/>
      <c r="F46" s="47"/>
      <c r="G46" s="47"/>
      <c r="H46" s="47"/>
      <c r="I46" s="47"/>
      <c r="J46" s="47"/>
      <c r="K46" s="47"/>
      <c r="L46" s="47"/>
      <c r="M46" s="47">
        <v>9555895.9000000004</v>
      </c>
      <c r="N46" s="47">
        <v>9516175.9299999997</v>
      </c>
      <c r="O46" s="47">
        <v>9139957.8900000006</v>
      </c>
      <c r="P46" s="47">
        <v>9610584.5600000005</v>
      </c>
      <c r="Q46" s="47">
        <v>9995323.459999999</v>
      </c>
      <c r="R46" s="47">
        <v>8000200.2199999997</v>
      </c>
      <c r="S46" s="47">
        <v>8039109.0700000003</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v>21828.62</v>
      </c>
      <c r="N48" s="47">
        <v>89490.08</v>
      </c>
      <c r="O48" s="47">
        <v>133061.22</v>
      </c>
      <c r="P48" s="47">
        <v>244534.22</v>
      </c>
      <c r="Q48" s="47">
        <v>129206.07</v>
      </c>
      <c r="R48" s="47">
        <v>673847.92</v>
      </c>
      <c r="S48" s="47">
        <v>-530775.65</v>
      </c>
    </row>
    <row r="49" spans="1:20" ht="40.15" customHeight="1">
      <c r="A49" s="95" t="s">
        <v>84</v>
      </c>
      <c r="B49" s="94" t="s">
        <v>132</v>
      </c>
      <c r="C49" s="47"/>
      <c r="D49" s="47"/>
      <c r="E49" s="47"/>
      <c r="F49" s="47"/>
      <c r="G49" s="47"/>
      <c r="H49" s="47"/>
      <c r="I49" s="47"/>
      <c r="J49" s="47"/>
      <c r="K49" s="47"/>
      <c r="L49" s="47"/>
      <c r="M49" s="47">
        <f>M48</f>
        <v>21828.62</v>
      </c>
      <c r="N49" s="47">
        <f t="shared" ref="N49:S49" si="3">N48</f>
        <v>89490.08</v>
      </c>
      <c r="O49" s="47">
        <f t="shared" si="3"/>
        <v>133061.22</v>
      </c>
      <c r="P49" s="47">
        <f t="shared" si="3"/>
        <v>244534.22</v>
      </c>
      <c r="Q49" s="47">
        <f t="shared" si="3"/>
        <v>129206.07</v>
      </c>
      <c r="R49" s="47">
        <f t="shared" si="3"/>
        <v>673847.92</v>
      </c>
      <c r="S49" s="47">
        <f t="shared" si="3"/>
        <v>-530775.65</v>
      </c>
    </row>
    <row r="50" spans="1:20" ht="40.15" customHeight="1">
      <c r="A50" s="99" t="s">
        <v>51</v>
      </c>
      <c r="B50" s="98" t="s">
        <v>133</v>
      </c>
      <c r="C50" s="47"/>
      <c r="D50" s="47"/>
      <c r="E50" s="47"/>
      <c r="F50" s="47"/>
      <c r="G50" s="47"/>
      <c r="H50" s="47"/>
      <c r="I50" s="47"/>
      <c r="J50" s="47"/>
      <c r="K50" s="47"/>
      <c r="L50" s="47"/>
      <c r="M50" s="47">
        <v>8747545.4900000002</v>
      </c>
      <c r="N50" s="47">
        <v>11979576.050000001</v>
      </c>
      <c r="O50" s="47">
        <v>11181810.600000001</v>
      </c>
      <c r="P50" s="47">
        <v>8798236.0800000001</v>
      </c>
      <c r="Q50" s="47">
        <v>10272947.41</v>
      </c>
      <c r="R50" s="47">
        <v>14012870.469999999</v>
      </c>
      <c r="S50" s="47">
        <v>13298749.460000001</v>
      </c>
    </row>
    <row r="51" spans="1:20" ht="40.15" customHeight="1">
      <c r="A51" s="99" t="s">
        <v>54</v>
      </c>
      <c r="B51" s="98" t="s">
        <v>134</v>
      </c>
      <c r="C51" s="47"/>
      <c r="D51" s="47"/>
      <c r="E51" s="47"/>
      <c r="F51" s="47"/>
      <c r="G51" s="47"/>
      <c r="H51" s="47"/>
      <c r="I51" s="47"/>
      <c r="J51" s="47"/>
      <c r="K51" s="47"/>
      <c r="L51" s="47"/>
      <c r="M51" s="47">
        <f>M50</f>
        <v>8747545.4900000002</v>
      </c>
      <c r="N51" s="47">
        <f t="shared" ref="N51:R51" si="4">N50</f>
        <v>11979576.050000001</v>
      </c>
      <c r="O51" s="47">
        <f t="shared" si="4"/>
        <v>11181810.600000001</v>
      </c>
      <c r="P51" s="47">
        <f t="shared" si="4"/>
        <v>8798236.0800000001</v>
      </c>
      <c r="Q51" s="47">
        <f t="shared" si="4"/>
        <v>10272947.41</v>
      </c>
      <c r="R51" s="47">
        <f t="shared" si="4"/>
        <v>14012870.469999999</v>
      </c>
      <c r="S51" s="47">
        <f>S50</f>
        <v>13298749.460000001</v>
      </c>
    </row>
    <row r="52" spans="1:20" ht="40.15" customHeight="1">
      <c r="A52" s="99" t="s">
        <v>99</v>
      </c>
      <c r="B52" s="98" t="s">
        <v>135</v>
      </c>
      <c r="C52" s="47"/>
      <c r="D52" s="47"/>
      <c r="E52" s="47"/>
      <c r="F52" s="47"/>
      <c r="G52" s="47"/>
      <c r="H52" s="47"/>
      <c r="I52" s="47"/>
      <c r="J52" s="47"/>
      <c r="K52" s="47"/>
      <c r="L52" s="47"/>
      <c r="M52" s="47">
        <v>0</v>
      </c>
      <c r="N52" s="47">
        <v>0</v>
      </c>
      <c r="O52" s="47">
        <v>0</v>
      </c>
      <c r="P52" s="47">
        <v>0</v>
      </c>
      <c r="Q52" s="47">
        <v>0</v>
      </c>
      <c r="R52" s="47">
        <v>0</v>
      </c>
      <c r="S52" s="47">
        <v>0</v>
      </c>
    </row>
    <row r="53" spans="1:20" ht="40.15" customHeight="1">
      <c r="A53" s="99" t="s">
        <v>136</v>
      </c>
      <c r="B53" s="98" t="s">
        <v>137</v>
      </c>
      <c r="C53" s="47"/>
      <c r="D53" s="47"/>
      <c r="E53" s="47"/>
      <c r="F53" s="47"/>
      <c r="G53" s="47"/>
      <c r="H53" s="47"/>
      <c r="I53" s="47"/>
      <c r="J53" s="47"/>
      <c r="K53" s="47"/>
      <c r="L53" s="47"/>
      <c r="M53" s="47">
        <v>0</v>
      </c>
      <c r="N53" s="47">
        <v>0</v>
      </c>
      <c r="O53" s="47">
        <v>0</v>
      </c>
      <c r="P53" s="47">
        <v>0</v>
      </c>
      <c r="Q53" s="47">
        <v>0</v>
      </c>
      <c r="R53" s="47">
        <v>0</v>
      </c>
      <c r="S53" s="47">
        <v>0</v>
      </c>
      <c r="T53" s="104"/>
    </row>
    <row r="54" spans="1:20" ht="40.15" customHeight="1">
      <c r="A54" s="97" t="s">
        <v>59</v>
      </c>
      <c r="B54" s="96" t="s">
        <v>138</v>
      </c>
      <c r="C54" s="47"/>
      <c r="D54" s="47"/>
      <c r="E54" s="47"/>
      <c r="F54" s="47"/>
      <c r="G54" s="47"/>
      <c r="H54" s="47"/>
      <c r="I54" s="47"/>
      <c r="J54" s="47"/>
      <c r="K54" s="47"/>
      <c r="L54" s="47"/>
      <c r="M54" s="47">
        <f>M55</f>
        <v>2410931</v>
      </c>
      <c r="N54" s="47">
        <f t="shared" ref="N54:S54" si="5">N55</f>
        <v>2483469.9299999997</v>
      </c>
      <c r="O54" s="47">
        <f t="shared" si="5"/>
        <v>2868531.5199999996</v>
      </c>
      <c r="P54" s="47">
        <f t="shared" si="5"/>
        <v>2360171.5</v>
      </c>
      <c r="Q54" s="47">
        <f t="shared" si="5"/>
        <v>2434312.9900000002</v>
      </c>
      <c r="R54" s="47">
        <f t="shared" si="5"/>
        <v>5577157.1900000004</v>
      </c>
      <c r="S54" s="47">
        <f t="shared" si="5"/>
        <v>8658610.3699999992</v>
      </c>
    </row>
    <row r="55" spans="1:20" ht="40.15" customHeight="1">
      <c r="A55" s="97" t="s">
        <v>62</v>
      </c>
      <c r="B55" s="96" t="s">
        <v>139</v>
      </c>
      <c r="C55" s="47"/>
      <c r="D55" s="47"/>
      <c r="E55" s="47"/>
      <c r="F55" s="47"/>
      <c r="G55" s="47"/>
      <c r="H55" s="47"/>
      <c r="I55" s="47"/>
      <c r="J55" s="47"/>
      <c r="K55" s="47"/>
      <c r="L55" s="47"/>
      <c r="M55" s="47">
        <v>2410931</v>
      </c>
      <c r="N55" s="47">
        <f>16000743.68-N57</f>
        <v>2483469.9299999997</v>
      </c>
      <c r="O55" s="47">
        <f>13320230.74-O57</f>
        <v>2868531.5199999996</v>
      </c>
      <c r="P55" s="47">
        <f>10519271.32-P57</f>
        <v>2360171.5</v>
      </c>
      <c r="Q55" s="47">
        <f>8889969.22-Q57</f>
        <v>2434312.9900000002</v>
      </c>
      <c r="R55" s="47">
        <f>13349116.4-R57</f>
        <v>5577157.1900000004</v>
      </c>
      <c r="S55" s="47">
        <v>8658610.3699999992</v>
      </c>
    </row>
    <row r="56" spans="1:20" ht="40.15" customHeight="1">
      <c r="A56" s="97" t="s">
        <v>140</v>
      </c>
      <c r="B56" s="96" t="s">
        <v>141</v>
      </c>
      <c r="C56" s="47"/>
      <c r="D56" s="47"/>
      <c r="E56" s="47"/>
      <c r="F56" s="47"/>
      <c r="G56" s="47"/>
      <c r="H56" s="47"/>
      <c r="I56" s="47"/>
      <c r="J56" s="47"/>
      <c r="K56" s="47"/>
      <c r="L56" s="47"/>
      <c r="M56" s="47">
        <f>M57</f>
        <v>10100380.620000001</v>
      </c>
      <c r="N56" s="47">
        <f t="shared" ref="N56:S56" si="6">N57</f>
        <v>13517273.75</v>
      </c>
      <c r="O56" s="47">
        <f t="shared" si="6"/>
        <v>10451699.220000001</v>
      </c>
      <c r="P56" s="47">
        <f t="shared" si="6"/>
        <v>8159099.8200000003</v>
      </c>
      <c r="Q56" s="47">
        <f t="shared" si="6"/>
        <v>6455656.2300000004</v>
      </c>
      <c r="R56" s="47">
        <f t="shared" si="6"/>
        <v>7771959.21</v>
      </c>
      <c r="S56" s="47">
        <f t="shared" si="6"/>
        <v>11433749.75</v>
      </c>
    </row>
    <row r="57" spans="1:20" ht="40.15" customHeight="1">
      <c r="A57" s="97" t="s">
        <v>142</v>
      </c>
      <c r="B57" s="96" t="s">
        <v>143</v>
      </c>
      <c r="C57" s="47"/>
      <c r="D57" s="47"/>
      <c r="E57" s="47"/>
      <c r="F57" s="47"/>
      <c r="G57" s="47"/>
      <c r="H57" s="47"/>
      <c r="I57" s="47"/>
      <c r="J57" s="47"/>
      <c r="K57" s="47"/>
      <c r="L57" s="47"/>
      <c r="M57" s="47">
        <v>10100380.620000001</v>
      </c>
      <c r="N57" s="47">
        <v>13517273.75</v>
      </c>
      <c r="O57" s="47">
        <v>10451699.220000001</v>
      </c>
      <c r="P57" s="47">
        <v>8159099.8200000003</v>
      </c>
      <c r="Q57" s="47">
        <v>6455656.2300000004</v>
      </c>
      <c r="R57" s="47">
        <v>7771959.21</v>
      </c>
      <c r="S57" s="47">
        <v>11433749.75</v>
      </c>
    </row>
    <row r="58" spans="1:20" ht="40.15" customHeight="1">
      <c r="A58" s="100" t="s">
        <v>144</v>
      </c>
      <c r="B58" s="101" t="s">
        <v>145</v>
      </c>
      <c r="C58" s="47"/>
      <c r="D58" s="47"/>
      <c r="E58" s="47"/>
      <c r="F58" s="47"/>
      <c r="G58" s="47"/>
      <c r="H58" s="47"/>
      <c r="I58" s="47"/>
      <c r="J58" s="47"/>
      <c r="K58" s="47"/>
      <c r="L58" s="47"/>
      <c r="M58" s="47"/>
      <c r="N58" s="47"/>
      <c r="O58" s="47"/>
      <c r="P58" s="47"/>
      <c r="Q58" s="47"/>
      <c r="R58" s="47"/>
      <c r="S58" s="47"/>
    </row>
    <row r="59" spans="1:20" ht="40.15" customHeight="1">
      <c r="A59" s="100" t="s">
        <v>146</v>
      </c>
      <c r="B59" s="101" t="s">
        <v>147</v>
      </c>
      <c r="C59" s="47"/>
      <c r="D59" s="47"/>
      <c r="E59" s="47"/>
      <c r="F59" s="47"/>
      <c r="G59" s="47"/>
      <c r="H59" s="47"/>
      <c r="I59" s="47"/>
      <c r="J59" s="47"/>
      <c r="K59" s="47"/>
      <c r="L59" s="47"/>
      <c r="M59" s="47"/>
      <c r="N59" s="47"/>
      <c r="O59" s="47"/>
      <c r="P59" s="47"/>
      <c r="Q59" s="47"/>
      <c r="R59" s="47"/>
      <c r="S59" s="47"/>
    </row>
    <row r="60" spans="1:20" ht="40.15" customHeight="1">
      <c r="A60" s="100" t="s">
        <v>148</v>
      </c>
      <c r="B60" s="101" t="s">
        <v>149</v>
      </c>
      <c r="C60" s="47"/>
      <c r="D60" s="47"/>
      <c r="E60" s="47"/>
      <c r="F60" s="47"/>
      <c r="G60" s="47"/>
      <c r="H60" s="47"/>
      <c r="I60" s="47"/>
      <c r="J60" s="47"/>
      <c r="K60" s="47"/>
      <c r="L60" s="47"/>
      <c r="M60" s="47">
        <f>M61</f>
        <v>1153546.3</v>
      </c>
      <c r="N60" s="47">
        <f t="shared" ref="N60:S60" si="7">N61</f>
        <v>-827502.17</v>
      </c>
      <c r="O60" s="47">
        <f t="shared" si="7"/>
        <v>1176519.6599999999</v>
      </c>
      <c r="P60" s="47">
        <f t="shared" si="7"/>
        <v>12333598.199999999</v>
      </c>
      <c r="Q60" s="47">
        <f t="shared" si="7"/>
        <v>11882362.91</v>
      </c>
      <c r="R60" s="47">
        <f t="shared" si="7"/>
        <v>12950958.5</v>
      </c>
      <c r="S60" s="47">
        <f t="shared" si="7"/>
        <v>12670919.24</v>
      </c>
    </row>
    <row r="61" spans="1:20" ht="40.15" customHeight="1">
      <c r="A61" s="100" t="s">
        <v>150</v>
      </c>
      <c r="B61" s="101" t="s">
        <v>151</v>
      </c>
      <c r="C61" s="47"/>
      <c r="D61" s="47"/>
      <c r="E61" s="47"/>
      <c r="F61" s="47"/>
      <c r="G61" s="47"/>
      <c r="H61" s="47"/>
      <c r="I61" s="47"/>
      <c r="J61" s="47"/>
      <c r="K61" s="47"/>
      <c r="L61" s="47"/>
      <c r="M61" s="47">
        <v>1153546.3</v>
      </c>
      <c r="N61" s="47">
        <v>-827502.17</v>
      </c>
      <c r="O61" s="47">
        <v>1176519.6599999999</v>
      </c>
      <c r="P61" s="47">
        <v>12333598.199999999</v>
      </c>
      <c r="Q61" s="47">
        <v>11882362.91</v>
      </c>
      <c r="R61" s="47">
        <v>12950958.5</v>
      </c>
      <c r="S61" s="47">
        <v>12670919.24</v>
      </c>
    </row>
    <row r="62" spans="1:20" ht="40.15" customHeight="1">
      <c r="A62" s="102" t="s">
        <v>152</v>
      </c>
      <c r="B62" s="103" t="s">
        <v>153</v>
      </c>
      <c r="C62" s="47"/>
      <c r="D62" s="47"/>
      <c r="E62" s="47"/>
      <c r="F62" s="47"/>
      <c r="G62" s="47"/>
      <c r="H62" s="47"/>
      <c r="I62" s="47"/>
      <c r="J62" s="47"/>
      <c r="K62" s="47"/>
      <c r="L62" s="47"/>
      <c r="M62" s="47"/>
      <c r="N62" s="47"/>
      <c r="O62" s="47"/>
      <c r="P62" s="47"/>
      <c r="Q62" s="47"/>
      <c r="R62" s="47"/>
      <c r="S62" s="47"/>
    </row>
    <row r="63" spans="1:20" ht="40.15" customHeight="1">
      <c r="A63" s="102" t="s">
        <v>154</v>
      </c>
      <c r="B63" s="103" t="s">
        <v>155</v>
      </c>
      <c r="C63" s="47"/>
      <c r="D63" s="47"/>
      <c r="E63" s="47"/>
      <c r="F63" s="47"/>
      <c r="G63" s="47"/>
      <c r="H63" s="47"/>
      <c r="I63" s="47"/>
      <c r="J63" s="47"/>
      <c r="K63" s="47"/>
      <c r="L63" s="47"/>
      <c r="M63" s="47"/>
      <c r="N63" s="47"/>
      <c r="O63" s="47"/>
      <c r="P63" s="47"/>
      <c r="Q63" s="47"/>
      <c r="R63" s="47"/>
      <c r="S63" s="47"/>
    </row>
    <row r="64" spans="1:20" ht="40.15" customHeight="1">
      <c r="A64" s="102" t="s">
        <v>156</v>
      </c>
      <c r="B64" s="103" t="s">
        <v>157</v>
      </c>
      <c r="C64" s="47"/>
      <c r="D64" s="47"/>
      <c r="E64" s="47"/>
      <c r="F64" s="47"/>
      <c r="G64" s="47"/>
      <c r="H64" s="47"/>
      <c r="I64" s="47"/>
      <c r="J64" s="47"/>
      <c r="K64" s="47"/>
      <c r="L64" s="47"/>
      <c r="M64" s="47">
        <f>M65</f>
        <v>0</v>
      </c>
      <c r="N64" s="47">
        <f t="shared" ref="N64:S64" si="8">N65</f>
        <v>189626.55999999997</v>
      </c>
      <c r="O64" s="47">
        <f t="shared" si="8"/>
        <v>348122.23</v>
      </c>
      <c r="P64" s="47">
        <f t="shared" si="8"/>
        <v>149424.22</v>
      </c>
      <c r="Q64" s="47">
        <f t="shared" si="8"/>
        <v>202058.57</v>
      </c>
      <c r="R64" s="47">
        <f t="shared" si="8"/>
        <v>308143.01</v>
      </c>
      <c r="S64" s="47">
        <f t="shared" si="8"/>
        <v>94017.13</v>
      </c>
    </row>
    <row r="65" spans="1:19" ht="40.15" customHeight="1">
      <c r="A65" s="102" t="s">
        <v>158</v>
      </c>
      <c r="B65" s="103" t="s">
        <v>159</v>
      </c>
      <c r="C65" s="47"/>
      <c r="D65" s="47"/>
      <c r="E65" s="47"/>
      <c r="F65" s="47"/>
      <c r="G65" s="47"/>
      <c r="H65" s="47"/>
      <c r="I65" s="47"/>
      <c r="J65" s="47"/>
      <c r="K65" s="47"/>
      <c r="L65" s="47"/>
      <c r="M65" s="47">
        <v>0</v>
      </c>
      <c r="N65" s="47">
        <v>189626.55999999997</v>
      </c>
      <c r="O65" s="47">
        <v>348122.23</v>
      </c>
      <c r="P65" s="47">
        <v>149424.22</v>
      </c>
      <c r="Q65" s="47">
        <v>202058.57</v>
      </c>
      <c r="R65" s="47">
        <v>308143.01</v>
      </c>
      <c r="S65" s="47">
        <v>94017.13</v>
      </c>
    </row>
  </sheetData>
  <pageMargins left="0.7" right="0.7" top="0.78740157499999996" bottom="0.78740157499999996" header="0.3" footer="0.3"/>
  <pageSetup paperSize="8" scale="4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pane="bottomLeft" activeCell="C26" sqref="C2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c r="M10" s="34">
        <v>0</v>
      </c>
      <c r="N10" s="34">
        <v>0</v>
      </c>
      <c r="O10" s="34">
        <v>0</v>
      </c>
      <c r="P10" s="34">
        <v>0</v>
      </c>
      <c r="Q10" s="34">
        <v>0</v>
      </c>
      <c r="R10" s="34">
        <v>0</v>
      </c>
      <c r="S10" s="34">
        <v>0</v>
      </c>
    </row>
    <row r="11" spans="1:19">
      <c r="B11" s="5">
        <v>2014</v>
      </c>
      <c r="C11" s="33"/>
      <c r="D11" s="33"/>
      <c r="E11" s="33"/>
      <c r="F11" s="33"/>
      <c r="G11" s="33"/>
      <c r="H11" s="33"/>
      <c r="I11" s="33"/>
      <c r="J11" s="33"/>
      <c r="K11" s="34"/>
      <c r="L11" s="34"/>
      <c r="M11" s="34">
        <v>0</v>
      </c>
      <c r="N11" s="34">
        <v>0</v>
      </c>
      <c r="O11" s="34">
        <v>0</v>
      </c>
      <c r="P11" s="34">
        <v>0</v>
      </c>
      <c r="Q11" s="34">
        <v>0</v>
      </c>
      <c r="R11" s="34">
        <v>0</v>
      </c>
      <c r="S11" s="34">
        <v>0</v>
      </c>
    </row>
    <row r="12" spans="1:19">
      <c r="B12" s="5">
        <v>2013</v>
      </c>
      <c r="C12" s="33"/>
      <c r="D12" s="33"/>
      <c r="E12" s="33"/>
      <c r="F12" s="33"/>
      <c r="G12" s="33"/>
      <c r="H12" s="33"/>
      <c r="I12" s="33"/>
      <c r="J12" s="34"/>
      <c r="K12" s="34"/>
      <c r="L12" s="34"/>
      <c r="M12" s="34">
        <v>0</v>
      </c>
      <c r="N12" s="34">
        <v>0</v>
      </c>
      <c r="O12" s="34">
        <v>0</v>
      </c>
      <c r="P12" s="34">
        <v>0</v>
      </c>
      <c r="Q12" s="34">
        <v>0</v>
      </c>
      <c r="R12" s="34">
        <v>0</v>
      </c>
      <c r="S12" s="34">
        <v>0</v>
      </c>
    </row>
    <row r="13" spans="1:19">
      <c r="B13" s="5">
        <v>2012</v>
      </c>
      <c r="C13" s="33"/>
      <c r="D13" s="33"/>
      <c r="E13" s="33"/>
      <c r="F13" s="33"/>
      <c r="G13" s="33"/>
      <c r="H13" s="33"/>
      <c r="I13" s="34"/>
      <c r="J13" s="34"/>
      <c r="K13" s="34"/>
      <c r="L13" s="34"/>
      <c r="M13" s="34">
        <v>0</v>
      </c>
      <c r="N13" s="34">
        <v>0</v>
      </c>
      <c r="O13" s="34">
        <v>0</v>
      </c>
      <c r="P13" s="34">
        <v>0</v>
      </c>
      <c r="Q13" s="34">
        <v>0</v>
      </c>
      <c r="R13" s="34">
        <v>0</v>
      </c>
      <c r="S13" s="34">
        <v>0</v>
      </c>
    </row>
    <row r="14" spans="1:19">
      <c r="B14" s="5">
        <v>2011</v>
      </c>
      <c r="C14" s="33"/>
      <c r="D14" s="33"/>
      <c r="E14" s="33"/>
      <c r="F14" s="33"/>
      <c r="G14" s="33"/>
      <c r="H14" s="34"/>
      <c r="I14" s="34"/>
      <c r="J14" s="34"/>
      <c r="K14" s="34"/>
      <c r="L14" s="34"/>
      <c r="M14" s="34">
        <v>0</v>
      </c>
      <c r="N14" s="34">
        <v>0</v>
      </c>
      <c r="O14" s="34">
        <v>0</v>
      </c>
      <c r="P14" s="34">
        <v>0</v>
      </c>
      <c r="Q14" s="34">
        <v>0</v>
      </c>
      <c r="R14" s="34">
        <v>0</v>
      </c>
      <c r="S14" s="34">
        <v>0</v>
      </c>
    </row>
    <row r="15" spans="1:19">
      <c r="B15" s="5">
        <v>2010</v>
      </c>
      <c r="C15" s="33"/>
      <c r="D15" s="33"/>
      <c r="E15" s="33"/>
      <c r="F15" s="33"/>
      <c r="G15" s="34"/>
      <c r="H15" s="34"/>
      <c r="I15" s="34"/>
      <c r="J15" s="34"/>
      <c r="K15" s="34"/>
      <c r="L15" s="34"/>
      <c r="M15" s="34">
        <v>0</v>
      </c>
      <c r="N15" s="34">
        <v>0</v>
      </c>
      <c r="O15" s="34">
        <v>0</v>
      </c>
      <c r="P15" s="34">
        <v>0</v>
      </c>
      <c r="Q15" s="34">
        <v>0</v>
      </c>
      <c r="R15" s="34">
        <v>0</v>
      </c>
      <c r="S15" s="34">
        <v>0</v>
      </c>
    </row>
    <row r="16" spans="1:19">
      <c r="B16" s="5">
        <v>2009</v>
      </c>
      <c r="C16" s="33"/>
      <c r="D16" s="33"/>
      <c r="E16" s="33"/>
      <c r="F16" s="34"/>
      <c r="G16" s="34"/>
      <c r="H16" s="34"/>
      <c r="I16" s="34"/>
      <c r="J16" s="34"/>
      <c r="K16" s="34"/>
      <c r="L16" s="34"/>
      <c r="M16" s="34">
        <v>0</v>
      </c>
      <c r="N16" s="34">
        <v>0</v>
      </c>
      <c r="O16" s="34">
        <v>0</v>
      </c>
      <c r="P16" s="34">
        <v>0</v>
      </c>
      <c r="Q16" s="34">
        <v>0</v>
      </c>
      <c r="R16" s="34">
        <v>0</v>
      </c>
      <c r="S16" s="34">
        <v>0</v>
      </c>
    </row>
    <row r="17" spans="2:19">
      <c r="B17" s="5">
        <v>2008</v>
      </c>
      <c r="C17" s="33"/>
      <c r="D17" s="33"/>
      <c r="E17" s="34"/>
      <c r="F17" s="34"/>
      <c r="G17" s="34"/>
      <c r="H17" s="34"/>
      <c r="I17" s="34"/>
      <c r="J17" s="34"/>
      <c r="K17" s="34"/>
      <c r="L17" s="34"/>
      <c r="M17" s="34">
        <v>0</v>
      </c>
      <c r="N17" s="34">
        <v>0</v>
      </c>
      <c r="O17" s="34">
        <v>0</v>
      </c>
      <c r="P17" s="34">
        <v>0</v>
      </c>
      <c r="Q17" s="34">
        <v>0</v>
      </c>
      <c r="R17" s="34">
        <v>0</v>
      </c>
      <c r="S17" s="34">
        <v>0</v>
      </c>
    </row>
    <row r="18" spans="2:19">
      <c r="B18" s="5">
        <v>2007</v>
      </c>
      <c r="C18" s="33"/>
      <c r="D18" s="34"/>
      <c r="E18" s="34"/>
      <c r="F18" s="34"/>
      <c r="G18" s="34"/>
      <c r="H18" s="34"/>
      <c r="I18" s="34"/>
      <c r="J18" s="34"/>
      <c r="K18" s="34"/>
      <c r="L18" s="34"/>
      <c r="M18" s="34">
        <v>0</v>
      </c>
      <c r="N18" s="34">
        <v>0</v>
      </c>
      <c r="O18" s="34">
        <v>0</v>
      </c>
      <c r="P18" s="34">
        <v>0</v>
      </c>
      <c r="Q18" s="34">
        <v>0</v>
      </c>
      <c r="R18" s="34">
        <v>0</v>
      </c>
      <c r="S18" s="34">
        <v>0</v>
      </c>
    </row>
    <row r="19" spans="2:19">
      <c r="B19" s="5">
        <v>2006</v>
      </c>
      <c r="C19" s="34"/>
      <c r="D19" s="34"/>
      <c r="E19" s="34"/>
      <c r="F19" s="34"/>
      <c r="G19" s="34"/>
      <c r="H19" s="34"/>
      <c r="I19" s="34"/>
      <c r="J19" s="34"/>
      <c r="K19" s="34"/>
      <c r="L19" s="34"/>
      <c r="M19" s="34">
        <v>0</v>
      </c>
      <c r="N19" s="34">
        <v>0</v>
      </c>
      <c r="O19" s="34">
        <v>0</v>
      </c>
      <c r="P19" s="34">
        <v>0</v>
      </c>
      <c r="Q19" s="34">
        <v>0</v>
      </c>
      <c r="R19" s="34">
        <v>0</v>
      </c>
      <c r="S19" s="34">
        <v>0</v>
      </c>
    </row>
    <row r="20" spans="2:19">
      <c r="B20" s="5">
        <v>2005</v>
      </c>
      <c r="C20" s="34"/>
      <c r="D20" s="34"/>
      <c r="E20" s="34"/>
      <c r="F20" s="34"/>
      <c r="G20" s="34"/>
      <c r="H20" s="34"/>
      <c r="I20" s="34"/>
      <c r="J20" s="34"/>
      <c r="K20" s="34"/>
      <c r="L20" s="34"/>
      <c r="M20" s="34">
        <v>0</v>
      </c>
      <c r="N20" s="34">
        <v>0</v>
      </c>
      <c r="O20" s="34">
        <v>0</v>
      </c>
      <c r="P20" s="34">
        <v>0</v>
      </c>
      <c r="Q20" s="34">
        <v>0</v>
      </c>
      <c r="R20" s="34">
        <v>0</v>
      </c>
      <c r="S20" s="34">
        <v>0</v>
      </c>
    </row>
    <row r="21" spans="2:19">
      <c r="B21" s="5">
        <v>2004</v>
      </c>
      <c r="C21" s="34"/>
      <c r="D21" s="34"/>
      <c r="E21" s="34"/>
      <c r="F21" s="34"/>
      <c r="G21" s="34"/>
      <c r="H21" s="34"/>
      <c r="I21" s="34"/>
      <c r="J21" s="34"/>
      <c r="K21" s="34"/>
      <c r="L21" s="34"/>
      <c r="M21" s="34">
        <v>0</v>
      </c>
      <c r="N21" s="34">
        <v>0</v>
      </c>
      <c r="O21" s="34">
        <v>0</v>
      </c>
      <c r="P21" s="34">
        <v>0</v>
      </c>
      <c r="Q21" s="34">
        <v>0</v>
      </c>
      <c r="R21" s="34">
        <v>0</v>
      </c>
      <c r="S21" s="34">
        <v>0</v>
      </c>
    </row>
    <row r="22" spans="2:19">
      <c r="B22" s="5">
        <v>2003</v>
      </c>
      <c r="C22" s="34"/>
      <c r="D22" s="34"/>
      <c r="E22" s="34"/>
      <c r="F22" s="34"/>
      <c r="G22" s="34"/>
      <c r="H22" s="34"/>
      <c r="I22" s="34"/>
      <c r="J22" s="34"/>
      <c r="K22" s="34"/>
      <c r="L22" s="34"/>
      <c r="M22" s="34">
        <v>0</v>
      </c>
      <c r="N22" s="34">
        <v>0</v>
      </c>
      <c r="O22" s="34">
        <v>0</v>
      </c>
      <c r="P22" s="34">
        <v>0</v>
      </c>
      <c r="Q22" s="34">
        <v>0</v>
      </c>
      <c r="R22" s="34">
        <v>0</v>
      </c>
      <c r="S22" s="34">
        <v>0</v>
      </c>
    </row>
    <row r="23" spans="2:19">
      <c r="B23" s="5">
        <v>2002</v>
      </c>
      <c r="C23" s="34"/>
      <c r="D23" s="34"/>
      <c r="E23" s="34"/>
      <c r="F23" s="34"/>
      <c r="G23" s="34"/>
      <c r="H23" s="34"/>
      <c r="I23" s="34"/>
      <c r="J23" s="34"/>
      <c r="K23" s="34"/>
      <c r="L23" s="34"/>
      <c r="M23" s="34">
        <v>0</v>
      </c>
      <c r="N23" s="34">
        <v>0</v>
      </c>
      <c r="O23" s="34">
        <v>0</v>
      </c>
      <c r="P23" s="34">
        <v>0</v>
      </c>
      <c r="Q23" s="34">
        <v>0</v>
      </c>
      <c r="R23" s="34">
        <v>0</v>
      </c>
      <c r="S23" s="34">
        <v>0</v>
      </c>
    </row>
    <row r="24" spans="2:19">
      <c r="B24" s="5">
        <v>2001</v>
      </c>
      <c r="C24" s="34"/>
      <c r="D24" s="34"/>
      <c r="E24" s="34"/>
      <c r="F24" s="34"/>
      <c r="G24" s="34"/>
      <c r="H24" s="34"/>
      <c r="I24" s="34"/>
      <c r="J24" s="34"/>
      <c r="K24" s="34"/>
      <c r="L24" s="34"/>
      <c r="M24" s="34">
        <v>0</v>
      </c>
      <c r="N24" s="34">
        <v>0</v>
      </c>
      <c r="O24" s="34">
        <v>0</v>
      </c>
      <c r="P24" s="34">
        <v>0</v>
      </c>
      <c r="Q24" s="34">
        <v>0</v>
      </c>
      <c r="R24" s="34">
        <v>0</v>
      </c>
      <c r="S24" s="34">
        <v>0</v>
      </c>
    </row>
    <row r="25" spans="2:19">
      <c r="B25" s="5">
        <v>2000</v>
      </c>
      <c r="C25" s="34"/>
      <c r="D25" s="34"/>
      <c r="E25" s="34"/>
      <c r="F25" s="34"/>
      <c r="G25" s="34"/>
      <c r="H25" s="34"/>
      <c r="I25" s="34"/>
      <c r="J25" s="34"/>
      <c r="K25" s="34"/>
      <c r="L25" s="34"/>
      <c r="M25" s="34">
        <v>0</v>
      </c>
      <c r="N25" s="34">
        <v>0</v>
      </c>
      <c r="O25" s="34">
        <v>0</v>
      </c>
      <c r="P25" s="34">
        <v>0</v>
      </c>
      <c r="Q25" s="34">
        <v>0</v>
      </c>
      <c r="R25" s="34">
        <v>0</v>
      </c>
      <c r="S25" s="34">
        <v>0</v>
      </c>
    </row>
    <row r="26" spans="2:19">
      <c r="B26" s="5">
        <v>1999</v>
      </c>
      <c r="C26" s="34"/>
      <c r="D26" s="34"/>
      <c r="E26" s="34"/>
      <c r="F26" s="34"/>
      <c r="G26" s="34"/>
      <c r="H26" s="34"/>
      <c r="I26" s="34"/>
      <c r="J26" s="34"/>
      <c r="K26" s="34"/>
      <c r="L26" s="34"/>
      <c r="M26" s="34">
        <v>0</v>
      </c>
      <c r="N26" s="34">
        <v>0</v>
      </c>
      <c r="O26" s="34">
        <v>0</v>
      </c>
      <c r="P26" s="34">
        <v>0</v>
      </c>
      <c r="Q26" s="34">
        <v>0</v>
      </c>
      <c r="R26" s="34">
        <v>0</v>
      </c>
      <c r="S26" s="34">
        <v>0</v>
      </c>
    </row>
    <row r="27" spans="2:19">
      <c r="B27" s="5">
        <v>1998</v>
      </c>
      <c r="C27" s="34"/>
      <c r="D27" s="34"/>
      <c r="E27" s="34"/>
      <c r="F27" s="34"/>
      <c r="G27" s="34"/>
      <c r="H27" s="34"/>
      <c r="I27" s="34"/>
      <c r="J27" s="34"/>
      <c r="K27" s="34"/>
      <c r="L27" s="34"/>
      <c r="M27" s="34">
        <v>0</v>
      </c>
      <c r="N27" s="34">
        <v>0</v>
      </c>
      <c r="O27" s="34">
        <v>0</v>
      </c>
      <c r="P27" s="34">
        <v>0</v>
      </c>
      <c r="Q27" s="34">
        <v>0</v>
      </c>
      <c r="R27" s="34">
        <v>0</v>
      </c>
      <c r="S27" s="34">
        <v>0</v>
      </c>
    </row>
    <row r="28" spans="2:19">
      <c r="B28" s="5">
        <v>1997</v>
      </c>
      <c r="C28" s="34"/>
      <c r="D28" s="34"/>
      <c r="E28" s="34"/>
      <c r="F28" s="34"/>
      <c r="G28" s="34"/>
      <c r="H28" s="34"/>
      <c r="I28" s="34"/>
      <c r="J28" s="34"/>
      <c r="K28" s="34"/>
      <c r="L28" s="34"/>
      <c r="M28" s="34">
        <v>0</v>
      </c>
      <c r="N28" s="34">
        <v>0</v>
      </c>
      <c r="O28" s="34">
        <v>0</v>
      </c>
      <c r="P28" s="34">
        <v>0</v>
      </c>
      <c r="Q28" s="34">
        <v>0</v>
      </c>
      <c r="R28" s="34">
        <v>0</v>
      </c>
      <c r="S28" s="34">
        <v>0</v>
      </c>
    </row>
    <row r="29" spans="2:19">
      <c r="B29" s="5">
        <v>1996</v>
      </c>
      <c r="C29" s="34"/>
      <c r="D29" s="34"/>
      <c r="E29" s="34"/>
      <c r="F29" s="34"/>
      <c r="G29" s="34"/>
      <c r="H29" s="34"/>
      <c r="I29" s="34"/>
      <c r="J29" s="34"/>
      <c r="K29" s="34"/>
      <c r="L29" s="34"/>
      <c r="M29" s="34">
        <v>0</v>
      </c>
      <c r="N29" s="34">
        <v>0</v>
      </c>
      <c r="O29" s="34">
        <v>0</v>
      </c>
      <c r="P29" s="34">
        <v>0</v>
      </c>
      <c r="Q29" s="34">
        <v>0</v>
      </c>
      <c r="R29" s="34">
        <v>0</v>
      </c>
      <c r="S29" s="34">
        <v>0</v>
      </c>
    </row>
    <row r="30" spans="2:19">
      <c r="B30" s="5">
        <v>1995</v>
      </c>
      <c r="C30" s="34"/>
      <c r="D30" s="34"/>
      <c r="E30" s="34"/>
      <c r="F30" s="34"/>
      <c r="G30" s="34"/>
      <c r="H30" s="34"/>
      <c r="I30" s="34"/>
      <c r="J30" s="34"/>
      <c r="K30" s="34"/>
      <c r="L30" s="34"/>
      <c r="M30" s="34">
        <v>0</v>
      </c>
      <c r="N30" s="34">
        <v>0</v>
      </c>
      <c r="O30" s="34">
        <v>0</v>
      </c>
      <c r="P30" s="34">
        <v>0</v>
      </c>
      <c r="Q30" s="34">
        <v>0</v>
      </c>
      <c r="R30" s="34">
        <v>0</v>
      </c>
      <c r="S30" s="34">
        <v>0</v>
      </c>
    </row>
    <row r="31" spans="2:19">
      <c r="B31" s="5">
        <v>1994</v>
      </c>
      <c r="C31" s="34"/>
      <c r="D31" s="34"/>
      <c r="E31" s="34"/>
      <c r="F31" s="34"/>
      <c r="G31" s="34"/>
      <c r="H31" s="34"/>
      <c r="I31" s="34"/>
      <c r="J31" s="34"/>
      <c r="K31" s="34"/>
      <c r="L31" s="34"/>
      <c r="M31" s="34">
        <v>0</v>
      </c>
      <c r="N31" s="34">
        <v>0</v>
      </c>
      <c r="O31" s="34">
        <v>0</v>
      </c>
      <c r="P31" s="34">
        <v>0</v>
      </c>
      <c r="Q31" s="34">
        <v>0</v>
      </c>
      <c r="R31" s="34">
        <v>0</v>
      </c>
      <c r="S31" s="34">
        <v>0</v>
      </c>
    </row>
    <row r="32" spans="2:19">
      <c r="B32" s="5">
        <v>1993</v>
      </c>
      <c r="C32" s="34"/>
      <c r="D32" s="34"/>
      <c r="E32" s="34"/>
      <c r="F32" s="34"/>
      <c r="G32" s="34"/>
      <c r="H32" s="34"/>
      <c r="I32" s="34"/>
      <c r="J32" s="34"/>
      <c r="K32" s="34"/>
      <c r="L32" s="34"/>
      <c r="M32" s="34">
        <v>0</v>
      </c>
      <c r="N32" s="34">
        <v>0</v>
      </c>
      <c r="O32" s="34">
        <v>0</v>
      </c>
      <c r="P32" s="34">
        <v>0</v>
      </c>
      <c r="Q32" s="34">
        <v>0</v>
      </c>
      <c r="R32" s="34">
        <v>0</v>
      </c>
      <c r="S32" s="34">
        <v>0</v>
      </c>
    </row>
    <row r="33" spans="2:19">
      <c r="B33" s="5">
        <v>1992</v>
      </c>
      <c r="C33" s="34"/>
      <c r="D33" s="34"/>
      <c r="E33" s="34"/>
      <c r="F33" s="34"/>
      <c r="G33" s="34"/>
      <c r="H33" s="34"/>
      <c r="I33" s="34"/>
      <c r="J33" s="34"/>
      <c r="K33" s="34"/>
      <c r="L33" s="34"/>
      <c r="M33" s="34">
        <v>0</v>
      </c>
      <c r="N33" s="34">
        <v>0</v>
      </c>
      <c r="O33" s="34">
        <v>0</v>
      </c>
      <c r="P33" s="34">
        <v>0</v>
      </c>
      <c r="Q33" s="34">
        <v>0</v>
      </c>
      <c r="R33" s="34">
        <v>0</v>
      </c>
      <c r="S33" s="34">
        <v>0</v>
      </c>
    </row>
    <row r="34" spans="2:19">
      <c r="B34" s="5">
        <v>1991</v>
      </c>
      <c r="C34" s="34"/>
      <c r="D34" s="34"/>
      <c r="E34" s="34"/>
      <c r="F34" s="34"/>
      <c r="G34" s="34"/>
      <c r="H34" s="34"/>
      <c r="I34" s="34"/>
      <c r="J34" s="34"/>
      <c r="K34" s="34"/>
      <c r="L34" s="34"/>
      <c r="M34" s="34">
        <v>0</v>
      </c>
      <c r="N34" s="34">
        <v>0</v>
      </c>
      <c r="O34" s="34">
        <v>0</v>
      </c>
      <c r="P34" s="34">
        <v>0</v>
      </c>
      <c r="Q34" s="34">
        <v>0</v>
      </c>
      <c r="R34" s="34">
        <v>0</v>
      </c>
      <c r="S34" s="34">
        <v>0</v>
      </c>
    </row>
    <row r="35" spans="2:19">
      <c r="B35" s="5">
        <v>1990</v>
      </c>
      <c r="C35" s="34"/>
      <c r="D35" s="34"/>
      <c r="E35" s="34"/>
      <c r="F35" s="34"/>
      <c r="G35" s="34"/>
      <c r="H35" s="34"/>
      <c r="I35" s="34"/>
      <c r="J35" s="34"/>
      <c r="K35" s="34"/>
      <c r="L35" s="34"/>
      <c r="M35" s="34">
        <v>0</v>
      </c>
      <c r="N35" s="34">
        <v>0</v>
      </c>
      <c r="O35" s="34">
        <v>0</v>
      </c>
      <c r="P35" s="34">
        <v>0</v>
      </c>
      <c r="Q35" s="34">
        <v>0</v>
      </c>
      <c r="R35" s="34">
        <v>0</v>
      </c>
      <c r="S35" s="34">
        <v>0</v>
      </c>
    </row>
    <row r="36" spans="2:19">
      <c r="B36" s="5">
        <v>1989</v>
      </c>
      <c r="C36" s="34"/>
      <c r="D36" s="34"/>
      <c r="E36" s="34"/>
      <c r="F36" s="34"/>
      <c r="G36" s="34"/>
      <c r="H36" s="34"/>
      <c r="I36" s="34"/>
      <c r="J36" s="34"/>
      <c r="K36" s="34"/>
      <c r="L36" s="34"/>
      <c r="M36" s="34">
        <v>0</v>
      </c>
      <c r="N36" s="34">
        <v>0</v>
      </c>
      <c r="O36" s="34">
        <v>0</v>
      </c>
      <c r="P36" s="34">
        <v>0</v>
      </c>
      <c r="Q36" s="34">
        <v>0</v>
      </c>
      <c r="R36" s="34">
        <v>0</v>
      </c>
      <c r="S36" s="34">
        <v>0</v>
      </c>
    </row>
    <row r="37" spans="2:19">
      <c r="B37" s="5">
        <v>1988</v>
      </c>
      <c r="C37" s="34"/>
      <c r="D37" s="34"/>
      <c r="E37" s="34"/>
      <c r="F37" s="34"/>
      <c r="G37" s="34"/>
      <c r="H37" s="34"/>
      <c r="I37" s="34"/>
      <c r="J37" s="34"/>
      <c r="K37" s="34"/>
      <c r="L37" s="34"/>
      <c r="M37" s="34">
        <v>0</v>
      </c>
      <c r="N37" s="34">
        <v>0</v>
      </c>
      <c r="O37" s="34">
        <v>0</v>
      </c>
      <c r="P37" s="34">
        <v>0</v>
      </c>
      <c r="Q37" s="34">
        <v>0</v>
      </c>
      <c r="R37" s="34">
        <v>0</v>
      </c>
      <c r="S37" s="34">
        <v>0</v>
      </c>
    </row>
    <row r="38" spans="2:19">
      <c r="B38" s="5">
        <v>1987</v>
      </c>
      <c r="C38" s="34"/>
      <c r="D38" s="34"/>
      <c r="E38" s="34"/>
      <c r="F38" s="34"/>
      <c r="G38" s="34"/>
      <c r="H38" s="34"/>
      <c r="I38" s="34"/>
      <c r="J38" s="34"/>
      <c r="K38" s="34"/>
      <c r="L38" s="34"/>
      <c r="M38" s="34">
        <v>0</v>
      </c>
      <c r="N38" s="34">
        <v>0</v>
      </c>
      <c r="O38" s="34">
        <v>0</v>
      </c>
      <c r="P38" s="34">
        <v>0</v>
      </c>
      <c r="Q38" s="34">
        <v>0</v>
      </c>
      <c r="R38" s="34">
        <v>0</v>
      </c>
      <c r="S38" s="34">
        <v>0</v>
      </c>
    </row>
    <row r="39" spans="2:19">
      <c r="B39" s="5">
        <v>1986</v>
      </c>
      <c r="C39" s="34"/>
      <c r="D39" s="34"/>
      <c r="E39" s="34"/>
      <c r="F39" s="34"/>
      <c r="G39" s="34"/>
      <c r="H39" s="34"/>
      <c r="I39" s="34"/>
      <c r="J39" s="34"/>
      <c r="K39" s="34"/>
      <c r="L39" s="34"/>
      <c r="M39" s="34">
        <v>0</v>
      </c>
      <c r="N39" s="34">
        <v>0</v>
      </c>
      <c r="O39" s="34">
        <v>0</v>
      </c>
      <c r="P39" s="34">
        <v>0</v>
      </c>
      <c r="Q39" s="34">
        <v>0</v>
      </c>
      <c r="R39" s="34">
        <v>0</v>
      </c>
      <c r="S39" s="34">
        <v>0</v>
      </c>
    </row>
    <row r="40" spans="2:19">
      <c r="B40" s="5">
        <v>1985</v>
      </c>
      <c r="C40" s="34"/>
      <c r="D40" s="34"/>
      <c r="E40" s="34"/>
      <c r="F40" s="34"/>
      <c r="G40" s="34"/>
      <c r="H40" s="34"/>
      <c r="I40" s="34"/>
      <c r="J40" s="34"/>
      <c r="K40" s="34"/>
      <c r="L40" s="34"/>
      <c r="M40" s="34">
        <v>0</v>
      </c>
      <c r="N40" s="34">
        <v>0</v>
      </c>
      <c r="O40" s="34">
        <v>0</v>
      </c>
      <c r="P40" s="34">
        <v>0</v>
      </c>
      <c r="Q40" s="34">
        <v>0</v>
      </c>
      <c r="R40" s="34">
        <v>0</v>
      </c>
      <c r="S40" s="34">
        <v>0</v>
      </c>
    </row>
    <row r="41" spans="2:19">
      <c r="B41" s="5">
        <v>1984</v>
      </c>
      <c r="C41" s="34"/>
      <c r="D41" s="34"/>
      <c r="E41" s="34"/>
      <c r="F41" s="34"/>
      <c r="G41" s="34"/>
      <c r="H41" s="34"/>
      <c r="I41" s="34"/>
      <c r="J41" s="34"/>
      <c r="K41" s="34"/>
      <c r="L41" s="34"/>
      <c r="M41" s="34">
        <v>0</v>
      </c>
      <c r="N41" s="34">
        <v>0</v>
      </c>
      <c r="O41" s="34">
        <v>0</v>
      </c>
      <c r="P41" s="34">
        <v>0</v>
      </c>
      <c r="Q41" s="34">
        <v>0</v>
      </c>
      <c r="R41" s="34">
        <v>0</v>
      </c>
      <c r="S41" s="34">
        <v>0</v>
      </c>
    </row>
    <row r="42" spans="2:19">
      <c r="B42" s="5">
        <v>1983</v>
      </c>
      <c r="C42" s="34"/>
      <c r="D42" s="34"/>
      <c r="E42" s="34"/>
      <c r="F42" s="34"/>
      <c r="G42" s="34"/>
      <c r="H42" s="34"/>
      <c r="I42" s="34"/>
      <c r="J42" s="34"/>
      <c r="K42" s="34"/>
      <c r="L42" s="34"/>
      <c r="M42" s="34">
        <v>0</v>
      </c>
      <c r="N42" s="34">
        <v>0</v>
      </c>
      <c r="O42" s="34">
        <v>0</v>
      </c>
      <c r="P42" s="34">
        <v>0</v>
      </c>
      <c r="Q42" s="34">
        <v>0</v>
      </c>
      <c r="R42" s="34">
        <v>0</v>
      </c>
      <c r="S42" s="34">
        <v>0</v>
      </c>
    </row>
    <row r="43" spans="2:19">
      <c r="B43" s="5">
        <v>1982</v>
      </c>
      <c r="C43" s="34"/>
      <c r="D43" s="34"/>
      <c r="E43" s="34"/>
      <c r="F43" s="34"/>
      <c r="G43" s="34"/>
      <c r="H43" s="34"/>
      <c r="I43" s="34"/>
      <c r="J43" s="34"/>
      <c r="K43" s="34"/>
      <c r="L43" s="34"/>
      <c r="M43" s="34">
        <v>0</v>
      </c>
      <c r="N43" s="34">
        <v>0</v>
      </c>
      <c r="O43" s="34">
        <v>0</v>
      </c>
      <c r="P43" s="34">
        <v>0</v>
      </c>
      <c r="Q43" s="34">
        <v>0</v>
      </c>
      <c r="R43" s="34">
        <v>0</v>
      </c>
      <c r="S43" s="34">
        <v>0</v>
      </c>
    </row>
    <row r="44" spans="2:19">
      <c r="B44" s="5">
        <v>1981</v>
      </c>
      <c r="C44" s="34"/>
      <c r="D44" s="34"/>
      <c r="E44" s="34"/>
      <c r="F44" s="34"/>
      <c r="G44" s="34"/>
      <c r="H44" s="34"/>
      <c r="I44" s="34"/>
      <c r="J44" s="34"/>
      <c r="K44" s="34"/>
      <c r="L44" s="34"/>
      <c r="M44" s="34">
        <v>0</v>
      </c>
      <c r="N44" s="34">
        <v>0</v>
      </c>
      <c r="O44" s="34">
        <v>0</v>
      </c>
      <c r="P44" s="34">
        <v>0</v>
      </c>
      <c r="Q44" s="34">
        <v>0</v>
      </c>
      <c r="R44" s="34">
        <v>0</v>
      </c>
      <c r="S44" s="34">
        <v>0</v>
      </c>
    </row>
    <row r="45" spans="2:19">
      <c r="B45" s="5">
        <v>1980</v>
      </c>
      <c r="C45" s="34"/>
      <c r="D45" s="34"/>
      <c r="E45" s="34"/>
      <c r="F45" s="34"/>
      <c r="G45" s="34"/>
      <c r="H45" s="34"/>
      <c r="I45" s="34"/>
      <c r="J45" s="34"/>
      <c r="K45" s="34"/>
      <c r="L45" s="34"/>
      <c r="M45" s="34">
        <v>0</v>
      </c>
      <c r="N45" s="34">
        <v>0</v>
      </c>
      <c r="O45" s="34">
        <v>0</v>
      </c>
      <c r="P45" s="34">
        <v>0</v>
      </c>
      <c r="Q45" s="34">
        <v>0</v>
      </c>
      <c r="R45" s="34">
        <v>0</v>
      </c>
      <c r="S45" s="34">
        <v>0</v>
      </c>
    </row>
    <row r="46" spans="2:19">
      <c r="B46" s="5">
        <v>1979</v>
      </c>
      <c r="C46" s="34"/>
      <c r="D46" s="34"/>
      <c r="E46" s="34"/>
      <c r="F46" s="34"/>
      <c r="G46" s="34"/>
      <c r="H46" s="34"/>
      <c r="I46" s="34"/>
      <c r="J46" s="34"/>
      <c r="K46" s="34"/>
      <c r="L46" s="34"/>
      <c r="M46" s="34">
        <v>0</v>
      </c>
      <c r="N46" s="34">
        <v>0</v>
      </c>
      <c r="O46" s="34">
        <v>0</v>
      </c>
      <c r="P46" s="34">
        <v>0</v>
      </c>
      <c r="Q46" s="34">
        <v>0</v>
      </c>
      <c r="R46" s="34">
        <v>0</v>
      </c>
      <c r="S46" s="34">
        <v>0</v>
      </c>
    </row>
    <row r="47" spans="2:19">
      <c r="B47" s="5">
        <v>1978</v>
      </c>
      <c r="C47" s="34"/>
      <c r="D47" s="34"/>
      <c r="E47" s="34"/>
      <c r="F47" s="34"/>
      <c r="G47" s="34"/>
      <c r="H47" s="34"/>
      <c r="I47" s="34"/>
      <c r="J47" s="34"/>
      <c r="K47" s="34"/>
      <c r="L47" s="34"/>
      <c r="M47" s="34">
        <v>0</v>
      </c>
      <c r="N47" s="34">
        <v>0</v>
      </c>
      <c r="O47" s="34">
        <v>0</v>
      </c>
      <c r="P47" s="34">
        <v>0</v>
      </c>
      <c r="Q47" s="34">
        <v>0</v>
      </c>
      <c r="R47" s="34">
        <v>0</v>
      </c>
      <c r="S47" s="34">
        <v>0</v>
      </c>
    </row>
    <row r="48" spans="2:19">
      <c r="B48" s="5">
        <v>1977</v>
      </c>
      <c r="C48" s="34"/>
      <c r="D48" s="34"/>
      <c r="E48" s="34"/>
      <c r="F48" s="34"/>
      <c r="G48" s="34"/>
      <c r="H48" s="34"/>
      <c r="I48" s="34"/>
      <c r="J48" s="34"/>
      <c r="K48" s="34"/>
      <c r="L48" s="34"/>
      <c r="M48" s="34">
        <v>0</v>
      </c>
      <c r="N48" s="34">
        <v>0</v>
      </c>
      <c r="O48" s="34">
        <v>0</v>
      </c>
      <c r="P48" s="34">
        <v>0</v>
      </c>
      <c r="Q48" s="34">
        <v>0</v>
      </c>
      <c r="R48" s="34">
        <v>0</v>
      </c>
      <c r="S48" s="34">
        <v>0</v>
      </c>
    </row>
    <row r="49" spans="2:19">
      <c r="B49" s="5">
        <v>1976</v>
      </c>
      <c r="C49" s="34"/>
      <c r="D49" s="34"/>
      <c r="E49" s="34"/>
      <c r="F49" s="34"/>
      <c r="G49" s="34"/>
      <c r="H49" s="34"/>
      <c r="I49" s="34"/>
      <c r="J49" s="34"/>
      <c r="K49" s="34"/>
      <c r="L49" s="34"/>
      <c r="M49" s="34">
        <v>0</v>
      </c>
      <c r="N49" s="34">
        <v>0</v>
      </c>
      <c r="O49" s="34">
        <v>0</v>
      </c>
      <c r="P49" s="34">
        <v>0</v>
      </c>
      <c r="Q49" s="34">
        <v>0</v>
      </c>
      <c r="R49" s="34">
        <v>0</v>
      </c>
      <c r="S49" s="34">
        <v>0</v>
      </c>
    </row>
    <row r="50" spans="2:19">
      <c r="B50" s="5">
        <v>1975</v>
      </c>
      <c r="C50" s="34"/>
      <c r="D50" s="34"/>
      <c r="E50" s="34"/>
      <c r="F50" s="34"/>
      <c r="G50" s="34"/>
      <c r="H50" s="34"/>
      <c r="I50" s="34"/>
      <c r="J50" s="34"/>
      <c r="K50" s="34"/>
      <c r="L50" s="34"/>
      <c r="M50" s="34">
        <v>0</v>
      </c>
      <c r="N50" s="34">
        <v>0</v>
      </c>
      <c r="O50" s="34">
        <v>0</v>
      </c>
      <c r="P50" s="34">
        <v>0</v>
      </c>
      <c r="Q50" s="34">
        <v>0</v>
      </c>
      <c r="R50" s="34">
        <v>0</v>
      </c>
      <c r="S50" s="34">
        <v>0</v>
      </c>
    </row>
    <row r="51" spans="2:19">
      <c r="B51" s="5">
        <v>1974</v>
      </c>
      <c r="C51" s="34"/>
      <c r="D51" s="34"/>
      <c r="E51" s="34"/>
      <c r="F51" s="34"/>
      <c r="G51" s="34"/>
      <c r="H51" s="34"/>
      <c r="I51" s="34"/>
      <c r="J51" s="34"/>
      <c r="K51" s="34"/>
      <c r="L51" s="34"/>
      <c r="M51" s="34">
        <v>0</v>
      </c>
      <c r="N51" s="34">
        <v>0</v>
      </c>
      <c r="O51" s="34">
        <v>0</v>
      </c>
      <c r="P51" s="34">
        <v>0</v>
      </c>
      <c r="Q51" s="34">
        <v>0</v>
      </c>
      <c r="R51" s="34">
        <v>0</v>
      </c>
      <c r="S51" s="34">
        <v>0</v>
      </c>
    </row>
    <row r="52" spans="2:19">
      <c r="B52" s="5">
        <v>1973</v>
      </c>
      <c r="C52" s="34"/>
      <c r="D52" s="34"/>
      <c r="E52" s="34"/>
      <c r="F52" s="34"/>
      <c r="G52" s="34"/>
      <c r="H52" s="34"/>
      <c r="I52" s="34"/>
      <c r="J52" s="34"/>
      <c r="K52" s="34"/>
      <c r="L52" s="34"/>
      <c r="M52" s="34">
        <v>0</v>
      </c>
      <c r="N52" s="34">
        <v>0</v>
      </c>
      <c r="O52" s="34">
        <v>0</v>
      </c>
      <c r="P52" s="34">
        <v>0</v>
      </c>
      <c r="Q52" s="34">
        <v>0</v>
      </c>
      <c r="R52" s="34">
        <v>0</v>
      </c>
      <c r="S52" s="34">
        <v>0</v>
      </c>
    </row>
    <row r="53" spans="2:19">
      <c r="B53" s="5">
        <v>1972</v>
      </c>
      <c r="C53" s="34"/>
      <c r="D53" s="34"/>
      <c r="E53" s="34"/>
      <c r="F53" s="34"/>
      <c r="G53" s="34"/>
      <c r="H53" s="34"/>
      <c r="I53" s="34"/>
      <c r="J53" s="34"/>
      <c r="K53" s="34"/>
      <c r="L53" s="34"/>
      <c r="M53" s="34">
        <v>0</v>
      </c>
      <c r="N53" s="34">
        <v>0</v>
      </c>
      <c r="O53" s="34">
        <v>0</v>
      </c>
      <c r="P53" s="34">
        <v>0</v>
      </c>
      <c r="Q53" s="34">
        <v>0</v>
      </c>
      <c r="R53" s="34">
        <v>0</v>
      </c>
      <c r="S53" s="34">
        <v>0</v>
      </c>
    </row>
    <row r="54" spans="2:19">
      <c r="B54" s="5">
        <v>1971</v>
      </c>
      <c r="C54" s="34"/>
      <c r="D54" s="34"/>
      <c r="E54" s="34"/>
      <c r="F54" s="34"/>
      <c r="G54" s="34"/>
      <c r="H54" s="34"/>
      <c r="I54" s="34"/>
      <c r="J54" s="34"/>
      <c r="K54" s="34"/>
      <c r="L54" s="34"/>
      <c r="M54" s="34">
        <v>0</v>
      </c>
      <c r="N54" s="34">
        <v>0</v>
      </c>
      <c r="O54" s="34">
        <v>0</v>
      </c>
      <c r="P54" s="34">
        <v>0</v>
      </c>
      <c r="Q54" s="34">
        <v>0</v>
      </c>
      <c r="R54" s="34">
        <v>0</v>
      </c>
      <c r="S54" s="34">
        <v>0</v>
      </c>
    </row>
    <row r="55" spans="2:19">
      <c r="B55" s="5">
        <v>1970</v>
      </c>
      <c r="C55" s="34"/>
      <c r="D55" s="34"/>
      <c r="E55" s="34"/>
      <c r="F55" s="34"/>
      <c r="G55" s="34"/>
      <c r="H55" s="34"/>
      <c r="I55" s="34"/>
      <c r="J55" s="34"/>
      <c r="K55" s="34"/>
      <c r="L55" s="34"/>
      <c r="M55" s="34">
        <v>0</v>
      </c>
      <c r="N55" s="34">
        <v>0</v>
      </c>
      <c r="O55" s="34">
        <v>0</v>
      </c>
      <c r="P55" s="34">
        <v>0</v>
      </c>
      <c r="Q55" s="34">
        <v>0</v>
      </c>
      <c r="R55" s="34">
        <v>0</v>
      </c>
      <c r="S55" s="34">
        <v>0</v>
      </c>
    </row>
    <row r="56" spans="2:19">
      <c r="B56" s="5">
        <v>1969</v>
      </c>
      <c r="C56" s="34"/>
      <c r="D56" s="34"/>
      <c r="E56" s="34"/>
      <c r="F56" s="34"/>
      <c r="G56" s="34"/>
      <c r="H56" s="34"/>
      <c r="I56" s="34"/>
      <c r="J56" s="34"/>
      <c r="K56" s="34"/>
      <c r="L56" s="34"/>
      <c r="M56" s="34">
        <v>0</v>
      </c>
      <c r="N56" s="34">
        <v>0</v>
      </c>
      <c r="O56" s="34">
        <v>0</v>
      </c>
      <c r="P56" s="34">
        <v>0</v>
      </c>
      <c r="Q56" s="34">
        <v>0</v>
      </c>
      <c r="R56" s="34">
        <v>0</v>
      </c>
      <c r="S56" s="34">
        <v>0</v>
      </c>
    </row>
    <row r="57" spans="2:19">
      <c r="B57" s="5">
        <v>1968</v>
      </c>
      <c r="C57" s="34"/>
      <c r="D57" s="34"/>
      <c r="E57" s="34"/>
      <c r="F57" s="34"/>
      <c r="G57" s="34"/>
      <c r="H57" s="34"/>
      <c r="I57" s="34"/>
      <c r="J57" s="34"/>
      <c r="K57" s="34"/>
      <c r="L57" s="34"/>
      <c r="M57" s="34">
        <v>0</v>
      </c>
      <c r="N57" s="34">
        <v>0</v>
      </c>
      <c r="O57" s="34">
        <v>0</v>
      </c>
      <c r="P57" s="34">
        <v>0</v>
      </c>
      <c r="Q57" s="34">
        <v>0</v>
      </c>
      <c r="R57" s="34">
        <v>0</v>
      </c>
      <c r="S57" s="34">
        <v>0</v>
      </c>
    </row>
    <row r="58" spans="2:19">
      <c r="B58" s="5">
        <v>1967</v>
      </c>
      <c r="C58" s="34"/>
      <c r="D58" s="34"/>
      <c r="E58" s="34"/>
      <c r="F58" s="34"/>
      <c r="G58" s="34"/>
      <c r="H58" s="34"/>
      <c r="I58" s="34"/>
      <c r="J58" s="34"/>
      <c r="K58" s="34"/>
      <c r="L58" s="34"/>
      <c r="M58" s="34">
        <v>0</v>
      </c>
      <c r="N58" s="34">
        <v>0</v>
      </c>
      <c r="O58" s="34">
        <v>0</v>
      </c>
      <c r="P58" s="34">
        <v>0</v>
      </c>
      <c r="Q58" s="34">
        <v>0</v>
      </c>
      <c r="R58" s="34">
        <v>0</v>
      </c>
      <c r="S58" s="34">
        <v>0</v>
      </c>
    </row>
    <row r="59" spans="2:19">
      <c r="B59" s="5">
        <v>1966</v>
      </c>
      <c r="C59" s="34"/>
      <c r="D59" s="34"/>
      <c r="E59" s="34"/>
      <c r="F59" s="34"/>
      <c r="G59" s="34"/>
      <c r="H59" s="34"/>
      <c r="I59" s="34"/>
      <c r="J59" s="34"/>
      <c r="K59" s="34"/>
      <c r="L59" s="34"/>
      <c r="M59" s="34">
        <v>0</v>
      </c>
      <c r="N59" s="34">
        <v>0</v>
      </c>
      <c r="O59" s="34">
        <v>0</v>
      </c>
      <c r="P59" s="34">
        <v>0</v>
      </c>
      <c r="Q59" s="34">
        <v>0</v>
      </c>
      <c r="R59" s="34">
        <v>0</v>
      </c>
      <c r="S59" s="34">
        <v>0</v>
      </c>
    </row>
    <row r="60" spans="2:19">
      <c r="B60" s="5">
        <v>1965</v>
      </c>
      <c r="C60" s="34"/>
      <c r="D60" s="34"/>
      <c r="E60" s="34"/>
      <c r="F60" s="34"/>
      <c r="G60" s="34"/>
      <c r="H60" s="34"/>
      <c r="I60" s="34"/>
      <c r="J60" s="34"/>
      <c r="K60" s="34"/>
      <c r="L60" s="34"/>
      <c r="M60" s="34">
        <v>0</v>
      </c>
      <c r="N60" s="34">
        <v>0</v>
      </c>
      <c r="O60" s="34">
        <v>0</v>
      </c>
      <c r="P60" s="34">
        <v>0</v>
      </c>
      <c r="Q60" s="34">
        <v>0</v>
      </c>
      <c r="R60" s="34">
        <v>0</v>
      </c>
      <c r="S60" s="34">
        <v>0</v>
      </c>
    </row>
    <row r="61" spans="2:19">
      <c r="B61" s="5">
        <v>1964</v>
      </c>
      <c r="C61" s="34"/>
      <c r="D61" s="34"/>
      <c r="E61" s="34"/>
      <c r="F61" s="34"/>
      <c r="G61" s="34"/>
      <c r="H61" s="34"/>
      <c r="I61" s="34"/>
      <c r="J61" s="34"/>
      <c r="K61" s="34"/>
      <c r="L61" s="34"/>
      <c r="M61" s="34">
        <v>0</v>
      </c>
      <c r="N61" s="34">
        <v>0</v>
      </c>
      <c r="O61" s="34">
        <v>0</v>
      </c>
      <c r="P61" s="34">
        <v>0</v>
      </c>
      <c r="Q61" s="34">
        <v>0</v>
      </c>
      <c r="R61" s="34">
        <v>0</v>
      </c>
      <c r="S61" s="34">
        <v>0</v>
      </c>
    </row>
    <row r="62" spans="2:19">
      <c r="B62" s="5">
        <v>1963</v>
      </c>
      <c r="C62" s="34"/>
      <c r="D62" s="34"/>
      <c r="E62" s="34"/>
      <c r="F62" s="34"/>
      <c r="G62" s="34"/>
      <c r="H62" s="34"/>
      <c r="I62" s="34"/>
      <c r="J62" s="34"/>
      <c r="K62" s="34"/>
      <c r="L62" s="34"/>
      <c r="M62" s="34">
        <v>0</v>
      </c>
      <c r="N62" s="34">
        <v>0</v>
      </c>
      <c r="O62" s="34">
        <v>0</v>
      </c>
      <c r="P62" s="34">
        <v>0</v>
      </c>
      <c r="Q62" s="34">
        <v>0</v>
      </c>
      <c r="R62" s="34">
        <v>0</v>
      </c>
      <c r="S62" s="34">
        <v>0</v>
      </c>
    </row>
    <row r="63" spans="2:19">
      <c r="B63" s="5">
        <v>1962</v>
      </c>
      <c r="C63" s="34"/>
      <c r="D63" s="34"/>
      <c r="E63" s="34"/>
      <c r="F63" s="34"/>
      <c r="G63" s="34"/>
      <c r="H63" s="34"/>
      <c r="I63" s="34"/>
      <c r="J63" s="34"/>
      <c r="K63" s="34"/>
      <c r="L63" s="34"/>
      <c r="M63" s="34">
        <v>0</v>
      </c>
      <c r="N63" s="34">
        <v>0</v>
      </c>
      <c r="O63" s="34">
        <v>0</v>
      </c>
      <c r="P63" s="34">
        <v>0</v>
      </c>
      <c r="Q63" s="34">
        <v>0</v>
      </c>
      <c r="R63" s="34">
        <v>0</v>
      </c>
      <c r="S63" s="34">
        <v>0</v>
      </c>
    </row>
    <row r="64" spans="2:19">
      <c r="B64" s="5">
        <v>1961</v>
      </c>
      <c r="C64" s="34"/>
      <c r="D64" s="34"/>
      <c r="E64" s="34"/>
      <c r="F64" s="34"/>
      <c r="G64" s="34"/>
      <c r="H64" s="34"/>
      <c r="I64" s="34"/>
      <c r="J64" s="34"/>
      <c r="K64" s="34"/>
      <c r="L64" s="34"/>
      <c r="M64" s="34">
        <v>0</v>
      </c>
      <c r="N64" s="34">
        <v>0</v>
      </c>
      <c r="O64" s="34">
        <v>0</v>
      </c>
      <c r="P64" s="34">
        <v>0</v>
      </c>
      <c r="Q64" s="34">
        <v>0</v>
      </c>
      <c r="R64" s="34">
        <v>0</v>
      </c>
      <c r="S64" s="34">
        <v>0</v>
      </c>
    </row>
    <row r="65" spans="2:19">
      <c r="B65" s="5">
        <v>1960</v>
      </c>
      <c r="C65" s="34"/>
      <c r="D65" s="34"/>
      <c r="E65" s="34"/>
      <c r="F65" s="34"/>
      <c r="G65" s="34"/>
      <c r="H65" s="34"/>
      <c r="I65" s="34"/>
      <c r="J65" s="34"/>
      <c r="K65" s="34"/>
      <c r="L65" s="34"/>
      <c r="M65" s="34">
        <v>0</v>
      </c>
      <c r="N65" s="34">
        <v>0</v>
      </c>
      <c r="O65" s="34">
        <v>0</v>
      </c>
      <c r="P65" s="34">
        <v>0</v>
      </c>
      <c r="Q65" s="34">
        <v>0</v>
      </c>
      <c r="R65" s="34">
        <v>0</v>
      </c>
      <c r="S65" s="34">
        <v>0</v>
      </c>
    </row>
    <row r="66" spans="2:19">
      <c r="B66" s="5">
        <v>1959</v>
      </c>
      <c r="C66" s="34"/>
      <c r="D66" s="34"/>
      <c r="E66" s="34"/>
      <c r="F66" s="34"/>
      <c r="G66" s="34"/>
      <c r="H66" s="34"/>
      <c r="I66" s="34"/>
      <c r="J66" s="34"/>
      <c r="K66" s="34"/>
      <c r="L66" s="34"/>
      <c r="M66" s="34">
        <v>0</v>
      </c>
      <c r="N66" s="34">
        <v>0</v>
      </c>
      <c r="O66" s="34">
        <v>0</v>
      </c>
      <c r="P66" s="34">
        <v>0</v>
      </c>
      <c r="Q66" s="34">
        <v>0</v>
      </c>
      <c r="R66" s="34">
        <v>0</v>
      </c>
      <c r="S66" s="34">
        <v>0</v>
      </c>
    </row>
    <row r="67" spans="2:19">
      <c r="B67" s="5">
        <v>1958</v>
      </c>
      <c r="C67" s="34"/>
      <c r="D67" s="34"/>
      <c r="E67" s="34"/>
      <c r="F67" s="34"/>
      <c r="G67" s="34"/>
      <c r="H67" s="34"/>
      <c r="I67" s="34"/>
      <c r="J67" s="34"/>
      <c r="K67" s="34"/>
      <c r="L67" s="34"/>
      <c r="M67" s="34">
        <v>0</v>
      </c>
      <c r="N67" s="34">
        <v>0</v>
      </c>
      <c r="O67" s="34">
        <v>0</v>
      </c>
      <c r="P67" s="34">
        <v>0</v>
      </c>
      <c r="Q67" s="34">
        <v>0</v>
      </c>
      <c r="R67" s="34">
        <v>0</v>
      </c>
      <c r="S67" s="34">
        <v>0</v>
      </c>
    </row>
    <row r="68" spans="2:19">
      <c r="B68" s="5">
        <v>1957</v>
      </c>
      <c r="C68" s="34"/>
      <c r="D68" s="34"/>
      <c r="E68" s="34"/>
      <c r="F68" s="34"/>
      <c r="G68" s="34"/>
      <c r="H68" s="34"/>
      <c r="I68" s="34"/>
      <c r="J68" s="34"/>
      <c r="K68" s="34"/>
      <c r="L68" s="34"/>
      <c r="M68" s="34">
        <v>0</v>
      </c>
      <c r="N68" s="34">
        <v>0</v>
      </c>
      <c r="O68" s="34">
        <v>0</v>
      </c>
      <c r="P68" s="34">
        <v>0</v>
      </c>
      <c r="Q68" s="34">
        <v>0</v>
      </c>
      <c r="R68" s="34">
        <v>0</v>
      </c>
      <c r="S68" s="34">
        <v>0</v>
      </c>
    </row>
    <row r="69" spans="2:19">
      <c r="B69" s="5">
        <v>1956</v>
      </c>
      <c r="C69" s="34"/>
      <c r="D69" s="34"/>
      <c r="E69" s="34"/>
      <c r="F69" s="34"/>
      <c r="G69" s="34"/>
      <c r="H69" s="34"/>
      <c r="I69" s="34"/>
      <c r="J69" s="34"/>
      <c r="K69" s="34"/>
      <c r="L69" s="34"/>
      <c r="M69" s="34">
        <v>0</v>
      </c>
      <c r="N69" s="34">
        <v>0</v>
      </c>
      <c r="O69" s="34">
        <v>0</v>
      </c>
      <c r="P69" s="34">
        <v>0</v>
      </c>
      <c r="Q69" s="34">
        <v>0</v>
      </c>
      <c r="R69" s="34">
        <v>0</v>
      </c>
      <c r="S69" s="34">
        <v>0</v>
      </c>
    </row>
    <row r="70" spans="2:19">
      <c r="B70" s="5">
        <v>1955</v>
      </c>
      <c r="C70" s="34"/>
      <c r="D70" s="34"/>
      <c r="E70" s="34"/>
      <c r="F70" s="34"/>
      <c r="G70" s="34"/>
      <c r="H70" s="34"/>
      <c r="I70" s="34"/>
      <c r="J70" s="34"/>
      <c r="K70" s="34"/>
      <c r="L70" s="34"/>
      <c r="M70" s="34">
        <v>0</v>
      </c>
      <c r="N70" s="34">
        <v>0</v>
      </c>
      <c r="O70" s="34">
        <v>0</v>
      </c>
      <c r="P70" s="34">
        <v>0</v>
      </c>
      <c r="Q70" s="34">
        <v>0</v>
      </c>
      <c r="R70" s="34">
        <v>0</v>
      </c>
      <c r="S70" s="34">
        <v>0</v>
      </c>
    </row>
    <row r="71" spans="2:19">
      <c r="B71" s="5">
        <v>1954</v>
      </c>
      <c r="C71" s="34"/>
      <c r="D71" s="34"/>
      <c r="E71" s="34"/>
      <c r="F71" s="34"/>
      <c r="G71" s="34"/>
      <c r="H71" s="34"/>
      <c r="I71" s="34"/>
      <c r="J71" s="34"/>
      <c r="K71" s="34"/>
      <c r="L71" s="34"/>
      <c r="M71" s="34">
        <v>0</v>
      </c>
      <c r="N71" s="34">
        <v>0</v>
      </c>
      <c r="O71" s="34">
        <v>0</v>
      </c>
      <c r="P71" s="34">
        <v>0</v>
      </c>
      <c r="Q71" s="34">
        <v>0</v>
      </c>
      <c r="R71" s="34">
        <v>0</v>
      </c>
      <c r="S71" s="34">
        <v>0</v>
      </c>
    </row>
    <row r="72" spans="2:19">
      <c r="B72" s="5">
        <v>1953</v>
      </c>
      <c r="C72" s="34"/>
      <c r="D72" s="34"/>
      <c r="E72" s="34"/>
      <c r="F72" s="34"/>
      <c r="G72" s="34"/>
      <c r="H72" s="34"/>
      <c r="I72" s="34"/>
      <c r="J72" s="34"/>
      <c r="K72" s="34"/>
      <c r="L72" s="34"/>
      <c r="M72" s="34">
        <v>0</v>
      </c>
      <c r="N72" s="34">
        <v>0</v>
      </c>
      <c r="O72" s="34">
        <v>0</v>
      </c>
      <c r="P72" s="34">
        <v>0</v>
      </c>
      <c r="Q72" s="34">
        <v>0</v>
      </c>
      <c r="R72" s="34">
        <v>0</v>
      </c>
      <c r="S72" s="34">
        <v>0</v>
      </c>
    </row>
    <row r="73" spans="2:19">
      <c r="B73" s="5">
        <v>1952</v>
      </c>
      <c r="C73" s="34"/>
      <c r="D73" s="34"/>
      <c r="E73" s="34"/>
      <c r="F73" s="34"/>
      <c r="G73" s="34"/>
      <c r="H73" s="34"/>
      <c r="I73" s="34"/>
      <c r="J73" s="34"/>
      <c r="K73" s="34"/>
      <c r="L73" s="34"/>
      <c r="M73" s="34">
        <v>0</v>
      </c>
      <c r="N73" s="34">
        <v>0</v>
      </c>
      <c r="O73" s="34">
        <v>0</v>
      </c>
      <c r="P73" s="34">
        <v>0</v>
      </c>
      <c r="Q73" s="34">
        <v>0</v>
      </c>
      <c r="R73" s="34">
        <v>0</v>
      </c>
      <c r="S73" s="34">
        <v>0</v>
      </c>
    </row>
    <row r="74" spans="2:19">
      <c r="B74" s="5">
        <v>1951</v>
      </c>
      <c r="C74" s="34"/>
      <c r="D74" s="34"/>
      <c r="E74" s="34"/>
      <c r="F74" s="34"/>
      <c r="G74" s="34"/>
      <c r="H74" s="34"/>
      <c r="I74" s="34"/>
      <c r="J74" s="34"/>
      <c r="K74" s="34"/>
      <c r="L74" s="34"/>
      <c r="M74" s="34">
        <v>0</v>
      </c>
      <c r="N74" s="34">
        <v>0</v>
      </c>
      <c r="O74" s="34">
        <v>0</v>
      </c>
      <c r="P74" s="34">
        <v>0</v>
      </c>
      <c r="Q74" s="34">
        <v>0</v>
      </c>
      <c r="R74" s="34">
        <v>0</v>
      </c>
      <c r="S74" s="34">
        <v>0</v>
      </c>
    </row>
    <row r="75" spans="2:19">
      <c r="B75" s="5">
        <v>1950</v>
      </c>
      <c r="C75" s="34"/>
      <c r="D75" s="34"/>
      <c r="E75" s="34"/>
      <c r="F75" s="34"/>
      <c r="G75" s="34"/>
      <c r="H75" s="34"/>
      <c r="I75" s="34"/>
      <c r="J75" s="34"/>
      <c r="K75" s="34"/>
      <c r="L75" s="34"/>
      <c r="M75" s="34">
        <v>0</v>
      </c>
      <c r="N75" s="34">
        <v>0</v>
      </c>
      <c r="O75" s="34">
        <v>0</v>
      </c>
      <c r="P75" s="34">
        <v>0</v>
      </c>
      <c r="Q75" s="34">
        <v>0</v>
      </c>
      <c r="R75" s="34">
        <v>0</v>
      </c>
      <c r="S75" s="34">
        <v>0</v>
      </c>
    </row>
    <row r="76" spans="2:19">
      <c r="B76" s="5">
        <v>1949</v>
      </c>
      <c r="C76" s="34"/>
      <c r="D76" s="34"/>
      <c r="E76" s="34"/>
      <c r="F76" s="34"/>
      <c r="G76" s="34"/>
      <c r="H76" s="34"/>
      <c r="I76" s="34"/>
      <c r="J76" s="34"/>
      <c r="K76" s="34"/>
      <c r="L76" s="34"/>
      <c r="M76" s="34">
        <v>0</v>
      </c>
      <c r="N76" s="34">
        <v>0</v>
      </c>
      <c r="O76" s="34">
        <v>0</v>
      </c>
      <c r="P76" s="34">
        <v>0</v>
      </c>
      <c r="Q76" s="34">
        <v>0</v>
      </c>
      <c r="R76" s="34">
        <v>0</v>
      </c>
      <c r="S76" s="34">
        <v>0</v>
      </c>
    </row>
    <row r="77" spans="2:19">
      <c r="B77" s="5">
        <v>1948</v>
      </c>
      <c r="C77" s="34"/>
      <c r="D77" s="34"/>
      <c r="E77" s="34"/>
      <c r="F77" s="34"/>
      <c r="G77" s="34"/>
      <c r="H77" s="34"/>
      <c r="I77" s="34"/>
      <c r="J77" s="34"/>
      <c r="K77" s="34"/>
      <c r="L77" s="34"/>
      <c r="M77" s="34">
        <v>0</v>
      </c>
      <c r="N77" s="34">
        <v>0</v>
      </c>
      <c r="O77" s="34">
        <v>0</v>
      </c>
      <c r="P77" s="34">
        <v>0</v>
      </c>
      <c r="Q77" s="34">
        <v>0</v>
      </c>
      <c r="R77" s="34">
        <v>0</v>
      </c>
      <c r="S77" s="34">
        <v>0</v>
      </c>
    </row>
    <row r="78" spans="2:19">
      <c r="B78" s="5">
        <v>1947</v>
      </c>
      <c r="C78" s="34"/>
      <c r="D78" s="34"/>
      <c r="E78" s="34"/>
      <c r="F78" s="34"/>
      <c r="G78" s="34"/>
      <c r="H78" s="34"/>
      <c r="I78" s="34"/>
      <c r="J78" s="34"/>
      <c r="K78" s="34"/>
      <c r="L78" s="34"/>
      <c r="M78" s="34">
        <v>0</v>
      </c>
      <c r="N78" s="34">
        <v>0</v>
      </c>
      <c r="O78" s="34">
        <v>0</v>
      </c>
      <c r="P78" s="34">
        <v>0</v>
      </c>
      <c r="Q78" s="34">
        <v>0</v>
      </c>
      <c r="R78" s="34">
        <v>0</v>
      </c>
      <c r="S78" s="34">
        <v>0</v>
      </c>
    </row>
    <row r="79" spans="2:19">
      <c r="B79" s="5">
        <v>1946</v>
      </c>
      <c r="C79" s="34"/>
      <c r="D79" s="34"/>
      <c r="E79" s="34"/>
      <c r="F79" s="34"/>
      <c r="G79" s="34"/>
      <c r="H79" s="34"/>
      <c r="I79" s="34"/>
      <c r="J79" s="34"/>
      <c r="K79" s="34"/>
      <c r="L79" s="34"/>
      <c r="M79" s="34">
        <v>0</v>
      </c>
      <c r="N79" s="34">
        <v>0</v>
      </c>
      <c r="O79" s="34">
        <v>0</v>
      </c>
      <c r="P79" s="34">
        <v>0</v>
      </c>
      <c r="Q79" s="34">
        <v>0</v>
      </c>
      <c r="R79" s="34">
        <v>0</v>
      </c>
      <c r="S79" s="34">
        <v>0</v>
      </c>
    </row>
    <row r="80" spans="2:19">
      <c r="B80" s="5">
        <v>1945</v>
      </c>
      <c r="C80" s="34"/>
      <c r="D80" s="34"/>
      <c r="E80" s="34"/>
      <c r="F80" s="34"/>
      <c r="G80" s="34"/>
      <c r="H80" s="34"/>
      <c r="I80" s="34"/>
      <c r="J80" s="34"/>
      <c r="K80" s="34"/>
      <c r="L80" s="34"/>
      <c r="M80" s="34">
        <v>0</v>
      </c>
      <c r="N80" s="34">
        <v>0</v>
      </c>
      <c r="O80" s="34">
        <v>0</v>
      </c>
      <c r="P80" s="34">
        <v>0</v>
      </c>
      <c r="Q80" s="34">
        <v>0</v>
      </c>
      <c r="R80" s="34">
        <v>0</v>
      </c>
      <c r="S80" s="34">
        <v>0</v>
      </c>
    </row>
    <row r="81" spans="1:19">
      <c r="B81" s="5">
        <v>1944</v>
      </c>
      <c r="C81" s="34"/>
      <c r="D81" s="34"/>
      <c r="E81" s="34"/>
      <c r="F81" s="34"/>
      <c r="G81" s="34"/>
      <c r="H81" s="34"/>
      <c r="I81" s="34"/>
      <c r="J81" s="34"/>
      <c r="K81" s="34"/>
      <c r="L81" s="34"/>
      <c r="M81" s="34">
        <v>0</v>
      </c>
      <c r="N81" s="34">
        <v>0</v>
      </c>
      <c r="O81" s="34">
        <v>0</v>
      </c>
      <c r="P81" s="34">
        <v>0</v>
      </c>
      <c r="Q81" s="34">
        <v>0</v>
      </c>
      <c r="R81" s="34">
        <v>0</v>
      </c>
      <c r="S81" s="34">
        <v>0</v>
      </c>
    </row>
    <row r="82" spans="1:19">
      <c r="B82" s="5">
        <v>1943</v>
      </c>
      <c r="C82" s="34"/>
      <c r="D82" s="34"/>
      <c r="E82" s="34"/>
      <c r="F82" s="34"/>
      <c r="G82" s="34"/>
      <c r="H82" s="34"/>
      <c r="I82" s="34"/>
      <c r="J82" s="34"/>
      <c r="K82" s="34"/>
      <c r="L82" s="34"/>
      <c r="M82" s="34">
        <v>0</v>
      </c>
      <c r="N82" s="34">
        <v>0</v>
      </c>
      <c r="O82" s="34">
        <v>0</v>
      </c>
      <c r="P82" s="34">
        <v>0</v>
      </c>
      <c r="Q82" s="34">
        <v>0</v>
      </c>
      <c r="R82" s="34">
        <v>0</v>
      </c>
      <c r="S82" s="34">
        <v>0</v>
      </c>
    </row>
    <row r="83" spans="1:19">
      <c r="B83" s="5">
        <v>1942</v>
      </c>
      <c r="C83" s="34"/>
      <c r="D83" s="34"/>
      <c r="E83" s="34"/>
      <c r="F83" s="34"/>
      <c r="G83" s="34"/>
      <c r="H83" s="34"/>
      <c r="I83" s="34"/>
      <c r="J83" s="34"/>
      <c r="K83" s="34"/>
      <c r="L83" s="34"/>
      <c r="M83" s="34">
        <v>0</v>
      </c>
      <c r="N83" s="34">
        <v>0</v>
      </c>
      <c r="O83" s="34">
        <v>0</v>
      </c>
      <c r="P83" s="34">
        <v>0</v>
      </c>
      <c r="Q83" s="34">
        <v>0</v>
      </c>
      <c r="R83" s="34">
        <v>0</v>
      </c>
      <c r="S83" s="34">
        <v>0</v>
      </c>
    </row>
    <row r="84" spans="1:19">
      <c r="B84" s="5">
        <v>1941</v>
      </c>
      <c r="C84" s="34"/>
      <c r="D84" s="34"/>
      <c r="E84" s="34"/>
      <c r="F84" s="34"/>
      <c r="G84" s="34"/>
      <c r="H84" s="34"/>
      <c r="I84" s="34"/>
      <c r="J84" s="34"/>
      <c r="K84" s="34"/>
      <c r="L84" s="34"/>
      <c r="M84" s="34">
        <v>0</v>
      </c>
      <c r="N84" s="34">
        <v>0</v>
      </c>
      <c r="O84" s="34">
        <v>0</v>
      </c>
      <c r="P84" s="34">
        <v>0</v>
      </c>
      <c r="Q84" s="34">
        <v>0</v>
      </c>
      <c r="R84" s="34">
        <v>0</v>
      </c>
      <c r="S84" s="34">
        <v>0</v>
      </c>
    </row>
    <row r="85" spans="1:19">
      <c r="B85" s="5">
        <v>1940</v>
      </c>
      <c r="C85" s="34"/>
      <c r="D85" s="34"/>
      <c r="E85" s="34"/>
      <c r="F85" s="34"/>
      <c r="G85" s="34"/>
      <c r="H85" s="34"/>
      <c r="I85" s="34"/>
      <c r="J85" s="34"/>
      <c r="K85" s="34"/>
      <c r="L85" s="34"/>
      <c r="M85" s="34">
        <v>0</v>
      </c>
      <c r="N85" s="34">
        <v>0</v>
      </c>
      <c r="O85" s="34">
        <v>0</v>
      </c>
      <c r="P85" s="34">
        <v>0</v>
      </c>
      <c r="Q85" s="34">
        <v>0</v>
      </c>
      <c r="R85" s="34">
        <v>0</v>
      </c>
      <c r="S85" s="34">
        <v>0</v>
      </c>
    </row>
    <row r="86" spans="1:19">
      <c r="B86" s="5">
        <v>1939</v>
      </c>
      <c r="C86" s="34"/>
      <c r="D86" s="34"/>
      <c r="E86" s="34"/>
      <c r="F86" s="34"/>
      <c r="G86" s="34"/>
      <c r="H86" s="34"/>
      <c r="I86" s="34"/>
      <c r="J86" s="34"/>
      <c r="K86" s="34"/>
      <c r="L86" s="34"/>
      <c r="M86" s="34">
        <v>0</v>
      </c>
      <c r="N86" s="34">
        <v>0</v>
      </c>
      <c r="O86" s="34">
        <v>0</v>
      </c>
      <c r="P86" s="34">
        <v>0</v>
      </c>
      <c r="Q86" s="34">
        <v>0</v>
      </c>
      <c r="R86" s="34">
        <v>0</v>
      </c>
      <c r="S86" s="34">
        <v>0</v>
      </c>
    </row>
    <row r="87" spans="1:19">
      <c r="B87" s="5">
        <v>1938</v>
      </c>
      <c r="C87" s="34"/>
      <c r="D87" s="34"/>
      <c r="E87" s="34"/>
      <c r="F87" s="34"/>
      <c r="G87" s="34"/>
      <c r="H87" s="34"/>
      <c r="I87" s="34"/>
      <c r="J87" s="34"/>
      <c r="K87" s="34"/>
      <c r="L87" s="34"/>
      <c r="M87" s="34">
        <v>0</v>
      </c>
      <c r="N87" s="34">
        <v>0</v>
      </c>
      <c r="O87" s="34">
        <v>0</v>
      </c>
      <c r="P87" s="34">
        <v>0</v>
      </c>
      <c r="Q87" s="34">
        <v>0</v>
      </c>
      <c r="R87" s="34">
        <v>0</v>
      </c>
      <c r="S87" s="34">
        <v>0</v>
      </c>
    </row>
    <row r="88" spans="1:19">
      <c r="B88" s="5">
        <v>1937</v>
      </c>
      <c r="C88" s="34"/>
      <c r="D88" s="34"/>
      <c r="E88" s="34"/>
      <c r="F88" s="34"/>
      <c r="G88" s="34"/>
      <c r="H88" s="34"/>
      <c r="I88" s="34"/>
      <c r="J88" s="34"/>
      <c r="K88" s="34"/>
      <c r="L88" s="34"/>
      <c r="M88" s="34">
        <v>0</v>
      </c>
      <c r="N88" s="34">
        <v>0</v>
      </c>
      <c r="O88" s="34">
        <v>0</v>
      </c>
      <c r="P88" s="34">
        <v>0</v>
      </c>
      <c r="Q88" s="34">
        <v>0</v>
      </c>
      <c r="R88" s="34">
        <v>0</v>
      </c>
      <c r="S88" s="34">
        <v>0</v>
      </c>
    </row>
    <row r="89" spans="1:19">
      <c r="B89" s="5">
        <v>1936</v>
      </c>
      <c r="C89" s="34"/>
      <c r="D89" s="34"/>
      <c r="E89" s="34"/>
      <c r="F89" s="34"/>
      <c r="G89" s="34"/>
      <c r="H89" s="34"/>
      <c r="I89" s="34"/>
      <c r="J89" s="34"/>
      <c r="K89" s="34"/>
      <c r="L89" s="34"/>
      <c r="M89" s="34">
        <v>0</v>
      </c>
      <c r="N89" s="34">
        <v>0</v>
      </c>
      <c r="O89" s="34">
        <v>0</v>
      </c>
      <c r="P89" s="34">
        <v>0</v>
      </c>
      <c r="Q89" s="34">
        <v>0</v>
      </c>
      <c r="R89" s="34">
        <v>0</v>
      </c>
      <c r="S89" s="34">
        <v>0</v>
      </c>
    </row>
    <row r="90" spans="1:19">
      <c r="B90" s="5">
        <v>1935</v>
      </c>
      <c r="C90" s="34"/>
      <c r="D90" s="34"/>
      <c r="E90" s="34"/>
      <c r="F90" s="34"/>
      <c r="G90" s="34"/>
      <c r="H90" s="34"/>
      <c r="I90" s="34"/>
      <c r="J90" s="34"/>
      <c r="K90" s="34"/>
      <c r="L90" s="34"/>
      <c r="M90" s="34">
        <v>0</v>
      </c>
      <c r="N90" s="34">
        <v>0</v>
      </c>
      <c r="O90" s="34">
        <v>0</v>
      </c>
      <c r="P90" s="34">
        <v>0</v>
      </c>
      <c r="Q90" s="34">
        <v>0</v>
      </c>
      <c r="R90" s="34">
        <v>0</v>
      </c>
      <c r="S90" s="34">
        <v>0</v>
      </c>
    </row>
    <row r="91" spans="1:19">
      <c r="B91" s="5">
        <v>1934</v>
      </c>
      <c r="C91" s="34"/>
      <c r="D91" s="34"/>
      <c r="E91" s="34"/>
      <c r="F91" s="34"/>
      <c r="G91" s="34"/>
      <c r="H91" s="34"/>
      <c r="I91" s="34"/>
      <c r="J91" s="34"/>
      <c r="K91" s="34"/>
      <c r="L91" s="34"/>
      <c r="M91" s="34">
        <v>0</v>
      </c>
      <c r="N91" s="34">
        <v>0</v>
      </c>
      <c r="O91" s="34">
        <v>0</v>
      </c>
      <c r="P91" s="34">
        <v>0</v>
      </c>
      <c r="Q91" s="34">
        <v>0</v>
      </c>
      <c r="R91" s="34">
        <v>0</v>
      </c>
      <c r="S91" s="34">
        <v>0</v>
      </c>
    </row>
    <row r="92" spans="1:19">
      <c r="B92" s="5">
        <v>1933</v>
      </c>
      <c r="C92" s="34"/>
      <c r="D92" s="34"/>
      <c r="E92" s="34"/>
      <c r="F92" s="34"/>
      <c r="G92" s="34"/>
      <c r="H92" s="34"/>
      <c r="I92" s="34"/>
      <c r="J92" s="34"/>
      <c r="K92" s="34"/>
      <c r="L92" s="34"/>
      <c r="M92" s="34">
        <v>0</v>
      </c>
      <c r="N92" s="34">
        <v>0</v>
      </c>
      <c r="O92" s="34">
        <v>0</v>
      </c>
      <c r="P92" s="34">
        <v>0</v>
      </c>
      <c r="Q92" s="34">
        <v>0</v>
      </c>
      <c r="R92" s="34">
        <v>0</v>
      </c>
      <c r="S92" s="34">
        <v>0</v>
      </c>
    </row>
    <row r="93" spans="1:19">
      <c r="B93" s="5">
        <v>1932</v>
      </c>
      <c r="C93" s="34"/>
      <c r="D93" s="34"/>
      <c r="E93" s="34"/>
      <c r="F93" s="34"/>
      <c r="G93" s="34"/>
      <c r="H93" s="34"/>
      <c r="I93" s="34"/>
      <c r="J93" s="34"/>
      <c r="K93" s="34"/>
      <c r="L93" s="34"/>
      <c r="M93" s="34">
        <v>0</v>
      </c>
      <c r="N93" s="34">
        <v>0</v>
      </c>
      <c r="O93" s="34">
        <v>0</v>
      </c>
      <c r="P93" s="34">
        <v>0</v>
      </c>
      <c r="Q93" s="34">
        <v>0</v>
      </c>
      <c r="R93" s="34">
        <v>0</v>
      </c>
      <c r="S93" s="34">
        <v>0</v>
      </c>
    </row>
    <row r="94" spans="1:19">
      <c r="B94" s="5">
        <v>1931</v>
      </c>
      <c r="C94" s="34"/>
      <c r="D94" s="34"/>
      <c r="E94" s="34"/>
      <c r="F94" s="34"/>
      <c r="G94" s="34"/>
      <c r="H94" s="34"/>
      <c r="I94" s="34"/>
      <c r="J94" s="34"/>
      <c r="K94" s="34"/>
      <c r="L94" s="34"/>
      <c r="M94" s="34">
        <v>0</v>
      </c>
      <c r="N94" s="34">
        <v>0</v>
      </c>
      <c r="O94" s="34">
        <v>0</v>
      </c>
      <c r="P94" s="34">
        <v>0</v>
      </c>
      <c r="Q94" s="34">
        <v>0</v>
      </c>
      <c r="R94" s="34">
        <v>0</v>
      </c>
      <c r="S94" s="34">
        <v>0</v>
      </c>
    </row>
    <row r="95" spans="1:19">
      <c r="B95" s="54">
        <v>1930</v>
      </c>
      <c r="C95" s="34"/>
      <c r="D95" s="34"/>
      <c r="E95" s="34"/>
      <c r="F95" s="34"/>
      <c r="G95" s="34"/>
      <c r="H95" s="34"/>
      <c r="I95" s="34"/>
      <c r="J95" s="34"/>
      <c r="K95" s="34"/>
      <c r="L95" s="34"/>
      <c r="M95" s="34">
        <v>0</v>
      </c>
      <c r="N95" s="34">
        <v>0</v>
      </c>
      <c r="O95" s="34">
        <v>0</v>
      </c>
      <c r="P95" s="34">
        <v>0</v>
      </c>
      <c r="Q95" s="34">
        <v>0</v>
      </c>
      <c r="R95" s="34">
        <v>0</v>
      </c>
      <c r="S95" s="34">
        <v>0</v>
      </c>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233941.66</v>
      </c>
      <c r="R101" s="34">
        <v>233941.66</v>
      </c>
      <c r="S101" s="34">
        <v>233941.66</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v>0</v>
      </c>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v>0</v>
      </c>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v>0</v>
      </c>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v>0</v>
      </c>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v>0</v>
      </c>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v>0</v>
      </c>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v>0</v>
      </c>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v>0</v>
      </c>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v>0</v>
      </c>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v>0</v>
      </c>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v>0</v>
      </c>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v>0</v>
      </c>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v>0</v>
      </c>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v>0</v>
      </c>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v>0</v>
      </c>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v>0</v>
      </c>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v>0</v>
      </c>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v>0</v>
      </c>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v>0</v>
      </c>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v>0</v>
      </c>
      <c r="N125" s="34">
        <v>0</v>
      </c>
      <c r="O125" s="34">
        <v>0</v>
      </c>
      <c r="P125" s="34">
        <v>0</v>
      </c>
      <c r="Q125" s="34">
        <v>0</v>
      </c>
      <c r="R125" s="34">
        <v>0</v>
      </c>
      <c r="S125" s="34">
        <v>0</v>
      </c>
    </row>
    <row r="126" spans="2:19">
      <c r="B126" s="5">
        <v>1994</v>
      </c>
      <c r="C126" s="34"/>
      <c r="D126" s="34"/>
      <c r="E126" s="34"/>
      <c r="F126" s="34"/>
      <c r="G126" s="34"/>
      <c r="H126" s="34"/>
      <c r="I126" s="34"/>
      <c r="J126" s="34"/>
      <c r="K126" s="34"/>
      <c r="L126" s="34"/>
      <c r="M126" s="34">
        <v>0</v>
      </c>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v>0</v>
      </c>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v>0</v>
      </c>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v>0</v>
      </c>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v>0</v>
      </c>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v>0</v>
      </c>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v>0</v>
      </c>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v>0</v>
      </c>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v>0</v>
      </c>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v>0</v>
      </c>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v>0</v>
      </c>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v>0</v>
      </c>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v>0</v>
      </c>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v>0</v>
      </c>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v>0</v>
      </c>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v>0</v>
      </c>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v>0</v>
      </c>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v>0</v>
      </c>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v>0</v>
      </c>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v>0</v>
      </c>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v>0</v>
      </c>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v>0</v>
      </c>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v>0</v>
      </c>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v>0</v>
      </c>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v>0</v>
      </c>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v>0</v>
      </c>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v>0</v>
      </c>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v>0</v>
      </c>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v>0</v>
      </c>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v>0</v>
      </c>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v>0</v>
      </c>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v>0</v>
      </c>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v>0</v>
      </c>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v>0</v>
      </c>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v>0</v>
      </c>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v>0</v>
      </c>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v>0</v>
      </c>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v>0</v>
      </c>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v>0</v>
      </c>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v>0</v>
      </c>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v>0</v>
      </c>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v>0</v>
      </c>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v>0</v>
      </c>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v>0</v>
      </c>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v>0</v>
      </c>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v>0</v>
      </c>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v>0</v>
      </c>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v>0</v>
      </c>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v>0</v>
      </c>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v>0</v>
      </c>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v>0</v>
      </c>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v>0</v>
      </c>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v>0</v>
      </c>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v>0</v>
      </c>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v>0</v>
      </c>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v>0</v>
      </c>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v>0</v>
      </c>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v>0</v>
      </c>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v>0</v>
      </c>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v>0</v>
      </c>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v>0</v>
      </c>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v>0</v>
      </c>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v>0</v>
      </c>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v>0</v>
      </c>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v>0</v>
      </c>
      <c r="N190" s="34">
        <v>0</v>
      </c>
      <c r="O190" s="34">
        <v>0</v>
      </c>
      <c r="P190" s="34">
        <v>0</v>
      </c>
      <c r="Q190" s="34">
        <v>0</v>
      </c>
      <c r="R190" s="34">
        <v>0</v>
      </c>
      <c r="S190" s="34">
        <v>0</v>
      </c>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233941.66</v>
      </c>
      <c r="R191" s="10">
        <f>SUM(R98:R190)</f>
        <v>233941.66</v>
      </c>
      <c r="S191" s="10">
        <f>SUM(S98:S190)</f>
        <v>233941.66</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203276.45</v>
      </c>
    </row>
    <row r="194" spans="1:19">
      <c r="A194" s="35"/>
      <c r="B194" s="5">
        <v>2021</v>
      </c>
      <c r="C194" s="33"/>
      <c r="D194" s="33"/>
      <c r="E194" s="33"/>
      <c r="F194" s="33"/>
      <c r="G194" s="33"/>
      <c r="H194" s="33"/>
      <c r="I194" s="33"/>
      <c r="J194" s="33"/>
      <c r="K194" s="33"/>
      <c r="L194" s="33"/>
      <c r="M194" s="33"/>
      <c r="N194" s="33"/>
      <c r="O194" s="33"/>
      <c r="P194" s="33"/>
      <c r="Q194" s="33"/>
      <c r="R194" s="34">
        <v>10407501.09</v>
      </c>
      <c r="S194" s="34">
        <v>10407501.09</v>
      </c>
    </row>
    <row r="195" spans="1:19">
      <c r="B195" s="5">
        <v>2020</v>
      </c>
      <c r="C195" s="33"/>
      <c r="D195" s="33"/>
      <c r="E195" s="33"/>
      <c r="F195" s="33"/>
      <c r="G195" s="33"/>
      <c r="H195" s="33"/>
      <c r="I195" s="33"/>
      <c r="J195" s="33"/>
      <c r="K195" s="33"/>
      <c r="L195" s="33"/>
      <c r="M195" s="33"/>
      <c r="N195" s="33"/>
      <c r="O195" s="33"/>
      <c r="P195" s="33"/>
      <c r="Q195" s="34">
        <v>583002.44999999995</v>
      </c>
      <c r="R195" s="34">
        <v>583002.44999999995</v>
      </c>
      <c r="S195" s="34">
        <v>583002.44999999995</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v>0</v>
      </c>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v>0</v>
      </c>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v>0</v>
      </c>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v>0</v>
      </c>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v>0</v>
      </c>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v>0</v>
      </c>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v>0</v>
      </c>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v>0</v>
      </c>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v>0</v>
      </c>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v>0</v>
      </c>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v>0</v>
      </c>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v>0</v>
      </c>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v>0</v>
      </c>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v>0</v>
      </c>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v>0</v>
      </c>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v>0</v>
      </c>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v>0</v>
      </c>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v>0</v>
      </c>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v>0</v>
      </c>
      <c r="N218" s="34">
        <v>0</v>
      </c>
      <c r="O218" s="34">
        <v>0</v>
      </c>
      <c r="P218" s="34">
        <v>0</v>
      </c>
      <c r="Q218" s="34">
        <v>0</v>
      </c>
      <c r="R218" s="34">
        <v>0</v>
      </c>
      <c r="S218" s="34">
        <v>0</v>
      </c>
    </row>
    <row r="219" spans="2:19">
      <c r="B219" s="5">
        <v>1996</v>
      </c>
      <c r="C219" s="34"/>
      <c r="D219" s="34"/>
      <c r="E219" s="34"/>
      <c r="F219" s="34"/>
      <c r="G219" s="34"/>
      <c r="H219" s="34"/>
      <c r="I219" s="34"/>
      <c r="J219" s="34"/>
      <c r="K219" s="34"/>
      <c r="L219" s="34"/>
      <c r="M219" s="34">
        <v>0</v>
      </c>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v>0</v>
      </c>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v>0</v>
      </c>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v>0</v>
      </c>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v>0</v>
      </c>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v>0</v>
      </c>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v>0</v>
      </c>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v>0</v>
      </c>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v>0</v>
      </c>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v>0</v>
      </c>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v>0</v>
      </c>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v>0</v>
      </c>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v>0</v>
      </c>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v>0</v>
      </c>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v>0</v>
      </c>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v>0</v>
      </c>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v>0</v>
      </c>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v>0</v>
      </c>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v>0</v>
      </c>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v>0</v>
      </c>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v>0</v>
      </c>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v>0</v>
      </c>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v>0</v>
      </c>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v>0</v>
      </c>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v>0</v>
      </c>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v>0</v>
      </c>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v>0</v>
      </c>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v>0</v>
      </c>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v>0</v>
      </c>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v>0</v>
      </c>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v>0</v>
      </c>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v>0</v>
      </c>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v>0</v>
      </c>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v>0</v>
      </c>
      <c r="N252" s="34">
        <v>0</v>
      </c>
      <c r="O252" s="34">
        <v>0</v>
      </c>
      <c r="P252" s="34">
        <v>0</v>
      </c>
      <c r="Q252" s="34">
        <v>0</v>
      </c>
      <c r="R252" s="34">
        <v>0</v>
      </c>
      <c r="S252" s="34">
        <v>0</v>
      </c>
    </row>
    <row r="253" spans="2:19">
      <c r="B253" s="5">
        <v>1962</v>
      </c>
      <c r="C253" s="34"/>
      <c r="D253" s="34"/>
      <c r="E253" s="34"/>
      <c r="F253" s="34"/>
      <c r="G253" s="34"/>
      <c r="H253" s="34"/>
      <c r="I253" s="34"/>
      <c r="J253" s="34"/>
      <c r="K253" s="34"/>
      <c r="L253" s="34"/>
      <c r="M253" s="34">
        <v>0</v>
      </c>
      <c r="N253" s="34">
        <v>0</v>
      </c>
      <c r="O253" s="34">
        <v>0</v>
      </c>
      <c r="P253" s="34">
        <v>0</v>
      </c>
      <c r="Q253" s="34">
        <v>0</v>
      </c>
      <c r="R253" s="34">
        <v>0</v>
      </c>
      <c r="S253" s="34">
        <v>0</v>
      </c>
    </row>
    <row r="254" spans="2:19">
      <c r="B254" s="5">
        <v>1961</v>
      </c>
      <c r="C254" s="34"/>
      <c r="D254" s="34"/>
      <c r="E254" s="34"/>
      <c r="F254" s="34"/>
      <c r="G254" s="34"/>
      <c r="H254" s="34"/>
      <c r="I254" s="34"/>
      <c r="J254" s="34"/>
      <c r="K254" s="34"/>
      <c r="L254" s="34"/>
      <c r="M254" s="34">
        <v>0</v>
      </c>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v>0</v>
      </c>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v>0</v>
      </c>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v>0</v>
      </c>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v>0</v>
      </c>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v>0</v>
      </c>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v>0</v>
      </c>
      <c r="N260" s="34">
        <v>0</v>
      </c>
      <c r="O260" s="34">
        <v>0</v>
      </c>
      <c r="P260" s="34">
        <v>0</v>
      </c>
      <c r="Q260" s="34">
        <v>0</v>
      </c>
      <c r="R260" s="34">
        <v>0</v>
      </c>
      <c r="S260" s="34">
        <v>0</v>
      </c>
    </row>
    <row r="261" spans="2:19">
      <c r="B261" s="5">
        <v>1954</v>
      </c>
      <c r="C261" s="34"/>
      <c r="D261" s="34"/>
      <c r="E261" s="34"/>
      <c r="F261" s="34"/>
      <c r="G261" s="34"/>
      <c r="H261" s="34"/>
      <c r="I261" s="34"/>
      <c r="J261" s="34"/>
      <c r="K261" s="34"/>
      <c r="L261" s="34"/>
      <c r="M261" s="34">
        <v>0</v>
      </c>
      <c r="N261" s="34">
        <v>0</v>
      </c>
      <c r="O261" s="34">
        <v>0</v>
      </c>
      <c r="P261" s="34">
        <v>0</v>
      </c>
      <c r="Q261" s="34">
        <v>0</v>
      </c>
      <c r="R261" s="34">
        <v>0</v>
      </c>
      <c r="S261" s="34">
        <v>0</v>
      </c>
    </row>
    <row r="262" spans="2:19">
      <c r="B262" s="5">
        <v>1953</v>
      </c>
      <c r="C262" s="34"/>
      <c r="D262" s="34"/>
      <c r="E262" s="34"/>
      <c r="F262" s="34"/>
      <c r="G262" s="34"/>
      <c r="H262" s="34"/>
      <c r="I262" s="34"/>
      <c r="J262" s="34"/>
      <c r="K262" s="34"/>
      <c r="L262" s="34"/>
      <c r="M262" s="34">
        <v>0</v>
      </c>
      <c r="N262" s="34">
        <v>0</v>
      </c>
      <c r="O262" s="34">
        <v>0</v>
      </c>
      <c r="P262" s="34">
        <v>0</v>
      </c>
      <c r="Q262" s="34">
        <v>0</v>
      </c>
      <c r="R262" s="34">
        <v>0</v>
      </c>
      <c r="S262" s="34">
        <v>0</v>
      </c>
    </row>
    <row r="263" spans="2:19">
      <c r="B263" s="5">
        <v>1952</v>
      </c>
      <c r="C263" s="34"/>
      <c r="D263" s="34"/>
      <c r="E263" s="34"/>
      <c r="F263" s="34"/>
      <c r="G263" s="34"/>
      <c r="H263" s="34"/>
      <c r="I263" s="34"/>
      <c r="J263" s="34"/>
      <c r="K263" s="34"/>
      <c r="L263" s="34"/>
      <c r="M263" s="34">
        <v>0</v>
      </c>
      <c r="N263" s="34">
        <v>0</v>
      </c>
      <c r="O263" s="34">
        <v>0</v>
      </c>
      <c r="P263" s="34">
        <v>0</v>
      </c>
      <c r="Q263" s="34">
        <v>0</v>
      </c>
      <c r="R263" s="34">
        <v>0</v>
      </c>
      <c r="S263" s="34">
        <v>0</v>
      </c>
    </row>
    <row r="264" spans="2:19">
      <c r="B264" s="5">
        <v>1951</v>
      </c>
      <c r="C264" s="34"/>
      <c r="D264" s="34"/>
      <c r="E264" s="34"/>
      <c r="F264" s="34"/>
      <c r="G264" s="34"/>
      <c r="H264" s="34"/>
      <c r="I264" s="34"/>
      <c r="J264" s="34"/>
      <c r="K264" s="34"/>
      <c r="L264" s="34"/>
      <c r="M264" s="34">
        <v>0</v>
      </c>
      <c r="N264" s="34">
        <v>0</v>
      </c>
      <c r="O264" s="34">
        <v>0</v>
      </c>
      <c r="P264" s="34">
        <v>0</v>
      </c>
      <c r="Q264" s="34">
        <v>0</v>
      </c>
      <c r="R264" s="34">
        <v>0</v>
      </c>
      <c r="S264" s="34">
        <v>0</v>
      </c>
    </row>
    <row r="265" spans="2:19">
      <c r="B265" s="5">
        <v>1950</v>
      </c>
      <c r="C265" s="34"/>
      <c r="D265" s="34"/>
      <c r="E265" s="34"/>
      <c r="F265" s="34"/>
      <c r="G265" s="34"/>
      <c r="H265" s="34"/>
      <c r="I265" s="34"/>
      <c r="J265" s="34"/>
      <c r="K265" s="34"/>
      <c r="L265" s="34"/>
      <c r="M265" s="34">
        <v>0</v>
      </c>
      <c r="N265" s="34">
        <v>0</v>
      </c>
      <c r="O265" s="34">
        <v>0</v>
      </c>
      <c r="P265" s="34">
        <v>0</v>
      </c>
      <c r="Q265" s="34">
        <v>0</v>
      </c>
      <c r="R265" s="34">
        <v>0</v>
      </c>
      <c r="S265" s="34">
        <v>0</v>
      </c>
    </row>
    <row r="266" spans="2:19">
      <c r="B266" s="5">
        <v>1949</v>
      </c>
      <c r="C266" s="34"/>
      <c r="D266" s="34"/>
      <c r="E266" s="34"/>
      <c r="F266" s="34"/>
      <c r="G266" s="34"/>
      <c r="H266" s="34"/>
      <c r="I266" s="34"/>
      <c r="J266" s="34"/>
      <c r="K266" s="34"/>
      <c r="L266" s="34"/>
      <c r="M266" s="34">
        <v>0</v>
      </c>
      <c r="N266" s="34">
        <v>0</v>
      </c>
      <c r="O266" s="34">
        <v>0</v>
      </c>
      <c r="P266" s="34">
        <v>0</v>
      </c>
      <c r="Q266" s="34">
        <v>0</v>
      </c>
      <c r="R266" s="34">
        <v>0</v>
      </c>
      <c r="S266" s="34">
        <v>0</v>
      </c>
    </row>
    <row r="267" spans="2:19">
      <c r="B267" s="5">
        <v>1948</v>
      </c>
      <c r="C267" s="34"/>
      <c r="D267" s="34"/>
      <c r="E267" s="34"/>
      <c r="F267" s="34"/>
      <c r="G267" s="34"/>
      <c r="H267" s="34"/>
      <c r="I267" s="34"/>
      <c r="J267" s="34"/>
      <c r="K267" s="34"/>
      <c r="L267" s="34"/>
      <c r="M267" s="34">
        <v>0</v>
      </c>
      <c r="N267" s="34">
        <v>0</v>
      </c>
      <c r="O267" s="34">
        <v>0</v>
      </c>
      <c r="P267" s="34">
        <v>0</v>
      </c>
      <c r="Q267" s="34">
        <v>0</v>
      </c>
      <c r="R267" s="34">
        <v>0</v>
      </c>
      <c r="S267" s="34">
        <v>0</v>
      </c>
    </row>
    <row r="268" spans="2:19">
      <c r="B268" s="5">
        <v>1947</v>
      </c>
      <c r="C268" s="34"/>
      <c r="D268" s="34"/>
      <c r="E268" s="34"/>
      <c r="F268" s="34"/>
      <c r="G268" s="34"/>
      <c r="H268" s="34"/>
      <c r="I268" s="34"/>
      <c r="J268" s="34"/>
      <c r="K268" s="34"/>
      <c r="L268" s="34"/>
      <c r="M268" s="34">
        <v>0</v>
      </c>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v>0</v>
      </c>
      <c r="N269" s="34">
        <v>0</v>
      </c>
      <c r="O269" s="34">
        <v>0</v>
      </c>
      <c r="P269" s="34">
        <v>0</v>
      </c>
      <c r="Q269" s="34">
        <v>0</v>
      </c>
      <c r="R269" s="34">
        <v>0</v>
      </c>
      <c r="S269" s="34">
        <v>0</v>
      </c>
    </row>
    <row r="270" spans="2:19">
      <c r="B270" s="5">
        <v>1945</v>
      </c>
      <c r="C270" s="34"/>
      <c r="D270" s="34"/>
      <c r="E270" s="34"/>
      <c r="F270" s="34"/>
      <c r="G270" s="34"/>
      <c r="H270" s="34"/>
      <c r="I270" s="34"/>
      <c r="J270" s="34"/>
      <c r="K270" s="34"/>
      <c r="L270" s="34"/>
      <c r="M270" s="34">
        <v>0</v>
      </c>
      <c r="N270" s="34">
        <v>0</v>
      </c>
      <c r="O270" s="34">
        <v>0</v>
      </c>
      <c r="P270" s="34">
        <v>0</v>
      </c>
      <c r="Q270" s="34">
        <v>0</v>
      </c>
      <c r="R270" s="34">
        <v>0</v>
      </c>
      <c r="S270" s="34">
        <v>0</v>
      </c>
    </row>
    <row r="271" spans="2:19">
      <c r="B271" s="5">
        <v>1944</v>
      </c>
      <c r="C271" s="34"/>
      <c r="D271" s="34"/>
      <c r="E271" s="34"/>
      <c r="F271" s="34"/>
      <c r="G271" s="34"/>
      <c r="H271" s="34"/>
      <c r="I271" s="34"/>
      <c r="J271" s="34"/>
      <c r="K271" s="34"/>
      <c r="L271" s="34"/>
      <c r="M271" s="34">
        <v>0</v>
      </c>
      <c r="N271" s="34">
        <v>0</v>
      </c>
      <c r="O271" s="34">
        <v>0</v>
      </c>
      <c r="P271" s="34">
        <v>0</v>
      </c>
      <c r="Q271" s="34">
        <v>0</v>
      </c>
      <c r="R271" s="34">
        <v>0</v>
      </c>
      <c r="S271" s="34">
        <v>0</v>
      </c>
    </row>
    <row r="272" spans="2:19">
      <c r="B272" s="5">
        <v>1943</v>
      </c>
      <c r="C272" s="34"/>
      <c r="D272" s="34"/>
      <c r="E272" s="34"/>
      <c r="F272" s="34"/>
      <c r="G272" s="34"/>
      <c r="H272" s="34"/>
      <c r="I272" s="34"/>
      <c r="J272" s="34"/>
      <c r="K272" s="34"/>
      <c r="L272" s="34"/>
      <c r="M272" s="34">
        <v>0</v>
      </c>
      <c r="N272" s="34">
        <v>0</v>
      </c>
      <c r="O272" s="34">
        <v>0</v>
      </c>
      <c r="P272" s="34">
        <v>0</v>
      </c>
      <c r="Q272" s="34">
        <v>0</v>
      </c>
      <c r="R272" s="34">
        <v>0</v>
      </c>
      <c r="S272" s="34">
        <v>0</v>
      </c>
    </row>
    <row r="273" spans="1:19">
      <c r="B273" s="5">
        <v>1942</v>
      </c>
      <c r="C273" s="34"/>
      <c r="D273" s="34"/>
      <c r="E273" s="34"/>
      <c r="F273" s="34"/>
      <c r="G273" s="34"/>
      <c r="H273" s="34"/>
      <c r="I273" s="34"/>
      <c r="J273" s="34"/>
      <c r="K273" s="34"/>
      <c r="L273" s="34"/>
      <c r="M273" s="34">
        <v>0</v>
      </c>
      <c r="N273" s="34">
        <v>0</v>
      </c>
      <c r="O273" s="34">
        <v>0</v>
      </c>
      <c r="P273" s="34">
        <v>0</v>
      </c>
      <c r="Q273" s="34">
        <v>0</v>
      </c>
      <c r="R273" s="34">
        <v>0</v>
      </c>
      <c r="S273" s="34">
        <v>0</v>
      </c>
    </row>
    <row r="274" spans="1:19">
      <c r="B274" s="5">
        <v>1941</v>
      </c>
      <c r="C274" s="34"/>
      <c r="D274" s="34"/>
      <c r="E274" s="34"/>
      <c r="F274" s="34"/>
      <c r="G274" s="34"/>
      <c r="H274" s="34"/>
      <c r="I274" s="34"/>
      <c r="J274" s="34"/>
      <c r="K274" s="34"/>
      <c r="L274" s="34"/>
      <c r="M274" s="34">
        <v>0</v>
      </c>
      <c r="N274" s="34">
        <v>0</v>
      </c>
      <c r="O274" s="34">
        <v>0</v>
      </c>
      <c r="P274" s="34">
        <v>0</v>
      </c>
      <c r="Q274" s="34">
        <v>0</v>
      </c>
      <c r="R274" s="34">
        <v>0</v>
      </c>
      <c r="S274" s="34">
        <v>0</v>
      </c>
    </row>
    <row r="275" spans="1:19">
      <c r="B275" s="5">
        <v>1940</v>
      </c>
      <c r="C275" s="34"/>
      <c r="D275" s="34"/>
      <c r="E275" s="34"/>
      <c r="F275" s="34"/>
      <c r="G275" s="34"/>
      <c r="H275" s="34"/>
      <c r="I275" s="34"/>
      <c r="J275" s="34"/>
      <c r="K275" s="34"/>
      <c r="L275" s="34"/>
      <c r="M275" s="34">
        <v>0</v>
      </c>
      <c r="N275" s="34">
        <v>0</v>
      </c>
      <c r="O275" s="34">
        <v>0</v>
      </c>
      <c r="P275" s="34">
        <v>0</v>
      </c>
      <c r="Q275" s="34">
        <v>0</v>
      </c>
      <c r="R275" s="34">
        <v>0</v>
      </c>
      <c r="S275" s="34">
        <v>0</v>
      </c>
    </row>
    <row r="276" spans="1:19">
      <c r="B276" s="5">
        <v>1939</v>
      </c>
      <c r="C276" s="34"/>
      <c r="D276" s="34"/>
      <c r="E276" s="34"/>
      <c r="F276" s="34"/>
      <c r="G276" s="34"/>
      <c r="H276" s="34"/>
      <c r="I276" s="34"/>
      <c r="J276" s="34"/>
      <c r="K276" s="34"/>
      <c r="L276" s="34"/>
      <c r="M276" s="34">
        <v>0</v>
      </c>
      <c r="N276" s="34">
        <v>0</v>
      </c>
      <c r="O276" s="34">
        <v>0</v>
      </c>
      <c r="P276" s="34">
        <v>0</v>
      </c>
      <c r="Q276" s="34">
        <v>0</v>
      </c>
      <c r="R276" s="34">
        <v>0</v>
      </c>
      <c r="S276" s="34">
        <v>0</v>
      </c>
    </row>
    <row r="277" spans="1:19">
      <c r="B277" s="5">
        <v>1938</v>
      </c>
      <c r="C277" s="34"/>
      <c r="D277" s="34"/>
      <c r="E277" s="34"/>
      <c r="F277" s="34"/>
      <c r="G277" s="34"/>
      <c r="H277" s="34"/>
      <c r="I277" s="34"/>
      <c r="J277" s="34"/>
      <c r="K277" s="34"/>
      <c r="L277" s="34"/>
      <c r="M277" s="34">
        <v>0</v>
      </c>
      <c r="N277" s="34">
        <v>0</v>
      </c>
      <c r="O277" s="34">
        <v>0</v>
      </c>
      <c r="P277" s="34">
        <v>0</v>
      </c>
      <c r="Q277" s="34">
        <v>0</v>
      </c>
      <c r="R277" s="34">
        <v>0</v>
      </c>
      <c r="S277" s="34">
        <v>0</v>
      </c>
    </row>
    <row r="278" spans="1:19">
      <c r="B278" s="5">
        <v>1937</v>
      </c>
      <c r="C278" s="34"/>
      <c r="D278" s="34"/>
      <c r="E278" s="34"/>
      <c r="F278" s="34"/>
      <c r="G278" s="34"/>
      <c r="H278" s="34"/>
      <c r="I278" s="34"/>
      <c r="J278" s="34"/>
      <c r="K278" s="34"/>
      <c r="L278" s="34"/>
      <c r="M278" s="34">
        <v>0</v>
      </c>
      <c r="N278" s="34">
        <v>0</v>
      </c>
      <c r="O278" s="34">
        <v>0</v>
      </c>
      <c r="P278" s="34">
        <v>0</v>
      </c>
      <c r="Q278" s="34">
        <v>0</v>
      </c>
      <c r="R278" s="34">
        <v>0</v>
      </c>
      <c r="S278" s="34">
        <v>0</v>
      </c>
    </row>
    <row r="279" spans="1:19">
      <c r="B279" s="5">
        <v>1936</v>
      </c>
      <c r="C279" s="34"/>
      <c r="D279" s="34"/>
      <c r="E279" s="34"/>
      <c r="F279" s="34"/>
      <c r="G279" s="34"/>
      <c r="H279" s="34"/>
      <c r="I279" s="34"/>
      <c r="J279" s="34"/>
      <c r="K279" s="34"/>
      <c r="L279" s="34"/>
      <c r="M279" s="34">
        <v>0</v>
      </c>
      <c r="N279" s="34">
        <v>0</v>
      </c>
      <c r="O279" s="34">
        <v>0</v>
      </c>
      <c r="P279" s="34">
        <v>0</v>
      </c>
      <c r="Q279" s="34">
        <v>0</v>
      </c>
      <c r="R279" s="34">
        <v>0</v>
      </c>
      <c r="S279" s="34">
        <v>0</v>
      </c>
    </row>
    <row r="280" spans="1:19">
      <c r="B280" s="5">
        <v>1935</v>
      </c>
      <c r="C280" s="34"/>
      <c r="D280" s="34"/>
      <c r="E280" s="34"/>
      <c r="F280" s="34"/>
      <c r="G280" s="34"/>
      <c r="H280" s="34"/>
      <c r="I280" s="34"/>
      <c r="J280" s="34"/>
      <c r="K280" s="34"/>
      <c r="L280" s="34"/>
      <c r="M280" s="34">
        <v>0</v>
      </c>
      <c r="N280" s="34">
        <v>0</v>
      </c>
      <c r="O280" s="34">
        <v>0</v>
      </c>
      <c r="P280" s="34">
        <v>0</v>
      </c>
      <c r="Q280" s="34">
        <v>0</v>
      </c>
      <c r="R280" s="34">
        <v>0</v>
      </c>
      <c r="S280" s="34">
        <v>0</v>
      </c>
    </row>
    <row r="281" spans="1:19">
      <c r="B281" s="5">
        <v>1934</v>
      </c>
      <c r="C281" s="34"/>
      <c r="D281" s="34"/>
      <c r="E281" s="34"/>
      <c r="F281" s="34"/>
      <c r="G281" s="34"/>
      <c r="H281" s="34"/>
      <c r="I281" s="34"/>
      <c r="J281" s="34"/>
      <c r="K281" s="34"/>
      <c r="L281" s="34"/>
      <c r="M281" s="34">
        <v>0</v>
      </c>
      <c r="N281" s="34">
        <v>0</v>
      </c>
      <c r="O281" s="34">
        <v>0</v>
      </c>
      <c r="P281" s="34">
        <v>0</v>
      </c>
      <c r="Q281" s="34">
        <v>0</v>
      </c>
      <c r="R281" s="34">
        <v>0</v>
      </c>
      <c r="S281" s="34">
        <v>0</v>
      </c>
    </row>
    <row r="282" spans="1:19">
      <c r="B282" s="5">
        <v>1933</v>
      </c>
      <c r="C282" s="34"/>
      <c r="D282" s="34"/>
      <c r="E282" s="34"/>
      <c r="F282" s="34"/>
      <c r="G282" s="34"/>
      <c r="H282" s="34"/>
      <c r="I282" s="34"/>
      <c r="J282" s="34"/>
      <c r="K282" s="34"/>
      <c r="L282" s="34"/>
      <c r="M282" s="34">
        <v>0</v>
      </c>
      <c r="N282" s="34">
        <v>0</v>
      </c>
      <c r="O282" s="34">
        <v>0</v>
      </c>
      <c r="P282" s="34">
        <v>0</v>
      </c>
      <c r="Q282" s="34">
        <v>0</v>
      </c>
      <c r="R282" s="34">
        <v>0</v>
      </c>
      <c r="S282" s="34">
        <v>0</v>
      </c>
    </row>
    <row r="283" spans="1:19">
      <c r="B283" s="5">
        <v>1932</v>
      </c>
      <c r="C283" s="34"/>
      <c r="D283" s="34"/>
      <c r="E283" s="34"/>
      <c r="F283" s="34"/>
      <c r="G283" s="34"/>
      <c r="H283" s="34"/>
      <c r="I283" s="34"/>
      <c r="J283" s="34"/>
      <c r="K283" s="34"/>
      <c r="L283" s="34"/>
      <c r="M283" s="34">
        <v>0</v>
      </c>
      <c r="N283" s="34">
        <v>0</v>
      </c>
      <c r="O283" s="34">
        <v>0</v>
      </c>
      <c r="P283" s="34">
        <v>0</v>
      </c>
      <c r="Q283" s="34">
        <v>0</v>
      </c>
      <c r="R283" s="34">
        <v>0</v>
      </c>
      <c r="S283" s="34">
        <v>0</v>
      </c>
    </row>
    <row r="284" spans="1:19">
      <c r="B284" s="5">
        <v>1931</v>
      </c>
      <c r="C284" s="34"/>
      <c r="D284" s="34"/>
      <c r="E284" s="34"/>
      <c r="F284" s="34"/>
      <c r="G284" s="34"/>
      <c r="H284" s="34"/>
      <c r="I284" s="34"/>
      <c r="J284" s="34"/>
      <c r="K284" s="34"/>
      <c r="L284" s="34"/>
      <c r="M284" s="34">
        <v>0</v>
      </c>
      <c r="N284" s="34">
        <v>0</v>
      </c>
      <c r="O284" s="34">
        <v>0</v>
      </c>
      <c r="P284" s="34">
        <v>0</v>
      </c>
      <c r="Q284" s="34">
        <v>0</v>
      </c>
      <c r="R284" s="34">
        <v>0</v>
      </c>
      <c r="S284" s="34">
        <v>0</v>
      </c>
    </row>
    <row r="285" spans="1:19">
      <c r="B285" s="5">
        <v>1930</v>
      </c>
      <c r="C285" s="34"/>
      <c r="D285" s="34"/>
      <c r="E285" s="34"/>
      <c r="F285" s="34"/>
      <c r="G285" s="34"/>
      <c r="H285" s="34"/>
      <c r="I285" s="34"/>
      <c r="J285" s="34"/>
      <c r="K285" s="34"/>
      <c r="L285" s="34"/>
      <c r="M285" s="34">
        <v>0</v>
      </c>
      <c r="N285" s="34">
        <v>0</v>
      </c>
      <c r="O285" s="34">
        <v>0</v>
      </c>
      <c r="P285" s="34">
        <v>0</v>
      </c>
      <c r="Q285" s="34">
        <v>0</v>
      </c>
      <c r="R285" s="34">
        <v>0</v>
      </c>
      <c r="S285" s="34">
        <v>0</v>
      </c>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583002.44999999995</v>
      </c>
      <c r="R286" s="10">
        <f>SUM(R193:R285)</f>
        <v>10990503.539999999</v>
      </c>
      <c r="S286" s="10">
        <f>SUM(S193:S285)</f>
        <v>11193779.989999998</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v>0</v>
      </c>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v>0</v>
      </c>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v>0</v>
      </c>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v>0</v>
      </c>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v>0</v>
      </c>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v>0</v>
      </c>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v>0</v>
      </c>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v>0</v>
      </c>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v>0</v>
      </c>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v>0</v>
      </c>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v>0</v>
      </c>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v>0</v>
      </c>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v>0</v>
      </c>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v>0</v>
      </c>
      <c r="N308" s="34">
        <v>0</v>
      </c>
      <c r="O308" s="34">
        <v>0</v>
      </c>
      <c r="P308" s="34">
        <v>0</v>
      </c>
      <c r="Q308" s="34">
        <v>0</v>
      </c>
      <c r="R308" s="34">
        <v>0</v>
      </c>
      <c r="S308" s="34">
        <v>0</v>
      </c>
    </row>
    <row r="309" spans="2:19">
      <c r="B309" s="5">
        <v>2001</v>
      </c>
      <c r="C309" s="34"/>
      <c r="D309" s="34"/>
      <c r="E309" s="34"/>
      <c r="F309" s="34"/>
      <c r="G309" s="34"/>
      <c r="H309" s="34"/>
      <c r="I309" s="34"/>
      <c r="J309" s="34"/>
      <c r="K309" s="34"/>
      <c r="L309" s="34"/>
      <c r="M309" s="34">
        <v>0</v>
      </c>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v>0</v>
      </c>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v>0</v>
      </c>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v>0</v>
      </c>
      <c r="N312" s="34">
        <v>0</v>
      </c>
      <c r="O312" s="34">
        <v>0</v>
      </c>
      <c r="P312" s="34">
        <v>0</v>
      </c>
      <c r="Q312" s="34">
        <v>0</v>
      </c>
      <c r="R312" s="34">
        <v>0</v>
      </c>
      <c r="S312" s="34">
        <v>0</v>
      </c>
    </row>
    <row r="313" spans="2:19">
      <c r="B313" s="5">
        <v>1997</v>
      </c>
      <c r="C313" s="34"/>
      <c r="D313" s="34"/>
      <c r="E313" s="34"/>
      <c r="F313" s="34"/>
      <c r="G313" s="34"/>
      <c r="H313" s="34"/>
      <c r="I313" s="34"/>
      <c r="J313" s="34"/>
      <c r="K313" s="34"/>
      <c r="L313" s="34"/>
      <c r="M313" s="34">
        <v>0</v>
      </c>
      <c r="N313" s="34">
        <v>0</v>
      </c>
      <c r="O313" s="34">
        <v>0</v>
      </c>
      <c r="P313" s="34">
        <v>0</v>
      </c>
      <c r="Q313" s="34">
        <v>0</v>
      </c>
      <c r="R313" s="34">
        <v>0</v>
      </c>
      <c r="S313" s="34">
        <v>0</v>
      </c>
    </row>
    <row r="314" spans="2:19">
      <c r="B314" s="5">
        <v>1996</v>
      </c>
      <c r="C314" s="34"/>
      <c r="D314" s="34"/>
      <c r="E314" s="34"/>
      <c r="F314" s="34"/>
      <c r="G314" s="34"/>
      <c r="H314" s="34"/>
      <c r="I314" s="34"/>
      <c r="J314" s="34"/>
      <c r="K314" s="34"/>
      <c r="L314" s="34"/>
      <c r="M314" s="34">
        <v>0</v>
      </c>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v>0</v>
      </c>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v>0</v>
      </c>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v>0</v>
      </c>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v>0</v>
      </c>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v>0</v>
      </c>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v>0</v>
      </c>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v>0</v>
      </c>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v>0</v>
      </c>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v>0</v>
      </c>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v>0</v>
      </c>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v>0</v>
      </c>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v>0</v>
      </c>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v>0</v>
      </c>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v>0</v>
      </c>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v>0</v>
      </c>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v>0</v>
      </c>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v>0</v>
      </c>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v>0</v>
      </c>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v>0</v>
      </c>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v>0</v>
      </c>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v>0</v>
      </c>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v>0</v>
      </c>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v>0</v>
      </c>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v>0</v>
      </c>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v>0</v>
      </c>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v>0</v>
      </c>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v>0</v>
      </c>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v>0</v>
      </c>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v>0</v>
      </c>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v>0</v>
      </c>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v>0</v>
      </c>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v>0</v>
      </c>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v>0</v>
      </c>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v>0</v>
      </c>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v>0</v>
      </c>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v>0</v>
      </c>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v>0</v>
      </c>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v>0</v>
      </c>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v>0</v>
      </c>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v>0</v>
      </c>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v>0</v>
      </c>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v>0</v>
      </c>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v>0</v>
      </c>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v>0</v>
      </c>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v>0</v>
      </c>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v>0</v>
      </c>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v>0</v>
      </c>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v>0</v>
      </c>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v>0</v>
      </c>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v>0</v>
      </c>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v>0</v>
      </c>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v>0</v>
      </c>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v>0</v>
      </c>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v>0</v>
      </c>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v>0</v>
      </c>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v>0</v>
      </c>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v>0</v>
      </c>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v>0</v>
      </c>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v>0</v>
      </c>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v>0</v>
      </c>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v>0</v>
      </c>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v>0</v>
      </c>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v>0</v>
      </c>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v>0</v>
      </c>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v>0</v>
      </c>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v>0</v>
      </c>
      <c r="N380" s="34">
        <v>0</v>
      </c>
      <c r="O380" s="34">
        <v>0</v>
      </c>
      <c r="P380" s="34">
        <v>0</v>
      </c>
      <c r="Q380" s="34">
        <v>0</v>
      </c>
      <c r="R380" s="34">
        <v>0</v>
      </c>
      <c r="S380" s="34">
        <v>0</v>
      </c>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c r="M390" s="34">
        <v>0</v>
      </c>
      <c r="N390" s="34">
        <v>0</v>
      </c>
      <c r="O390" s="34">
        <v>0</v>
      </c>
      <c r="P390" s="34">
        <v>0</v>
      </c>
      <c r="Q390" s="34">
        <v>0</v>
      </c>
      <c r="R390" s="34">
        <v>0</v>
      </c>
      <c r="S390" s="34">
        <v>0</v>
      </c>
    </row>
    <row r="391" spans="1:19">
      <c r="B391" s="5">
        <v>2014</v>
      </c>
      <c r="C391" s="33"/>
      <c r="D391" s="33"/>
      <c r="E391" s="33"/>
      <c r="F391" s="33"/>
      <c r="G391" s="33"/>
      <c r="H391" s="33"/>
      <c r="I391" s="33"/>
      <c r="J391" s="33"/>
      <c r="K391" s="34"/>
      <c r="L391" s="34"/>
      <c r="M391" s="34">
        <v>0</v>
      </c>
      <c r="N391" s="34">
        <v>0</v>
      </c>
      <c r="O391" s="34">
        <v>0</v>
      </c>
      <c r="P391" s="34">
        <v>0</v>
      </c>
      <c r="Q391" s="34">
        <v>0</v>
      </c>
      <c r="R391" s="34">
        <v>0</v>
      </c>
      <c r="S391" s="34">
        <v>0</v>
      </c>
    </row>
    <row r="392" spans="1:19">
      <c r="B392" s="5">
        <v>2013</v>
      </c>
      <c r="C392" s="33"/>
      <c r="D392" s="33"/>
      <c r="E392" s="33"/>
      <c r="F392" s="33"/>
      <c r="G392" s="33"/>
      <c r="H392" s="33"/>
      <c r="I392" s="33"/>
      <c r="J392" s="34"/>
      <c r="K392" s="34"/>
      <c r="L392" s="34"/>
      <c r="M392" s="34">
        <v>0</v>
      </c>
      <c r="N392" s="34">
        <v>0</v>
      </c>
      <c r="O392" s="34">
        <v>0</v>
      </c>
      <c r="P392" s="34">
        <v>0</v>
      </c>
      <c r="Q392" s="34">
        <v>0</v>
      </c>
      <c r="R392" s="34">
        <v>0</v>
      </c>
      <c r="S392" s="34">
        <v>0</v>
      </c>
    </row>
    <row r="393" spans="1:19">
      <c r="B393" s="5">
        <v>2012</v>
      </c>
      <c r="C393" s="33"/>
      <c r="D393" s="33"/>
      <c r="E393" s="33"/>
      <c r="F393" s="33"/>
      <c r="G393" s="33"/>
      <c r="H393" s="33"/>
      <c r="I393" s="34"/>
      <c r="J393" s="34"/>
      <c r="K393" s="34"/>
      <c r="L393" s="34"/>
      <c r="M393" s="34">
        <v>0</v>
      </c>
      <c r="N393" s="34">
        <v>0</v>
      </c>
      <c r="O393" s="34">
        <v>0</v>
      </c>
      <c r="P393" s="34">
        <v>0</v>
      </c>
      <c r="Q393" s="34">
        <v>0</v>
      </c>
      <c r="R393" s="34">
        <v>0</v>
      </c>
      <c r="S393" s="34">
        <v>0</v>
      </c>
    </row>
    <row r="394" spans="1:19">
      <c r="B394" s="5">
        <v>2011</v>
      </c>
      <c r="C394" s="33"/>
      <c r="D394" s="33"/>
      <c r="E394" s="33"/>
      <c r="F394" s="33"/>
      <c r="G394" s="33"/>
      <c r="H394" s="34"/>
      <c r="I394" s="34"/>
      <c r="J394" s="34"/>
      <c r="K394" s="34"/>
      <c r="L394" s="34"/>
      <c r="M394" s="34">
        <v>0</v>
      </c>
      <c r="N394" s="34">
        <v>0</v>
      </c>
      <c r="O394" s="34">
        <v>0</v>
      </c>
      <c r="P394" s="34">
        <v>0</v>
      </c>
      <c r="Q394" s="34">
        <v>0</v>
      </c>
      <c r="R394" s="34">
        <v>0</v>
      </c>
      <c r="S394" s="34">
        <v>0</v>
      </c>
    </row>
    <row r="395" spans="1:19">
      <c r="B395" s="5">
        <v>2010</v>
      </c>
      <c r="C395" s="33"/>
      <c r="D395" s="33"/>
      <c r="E395" s="33"/>
      <c r="F395" s="33"/>
      <c r="G395" s="34"/>
      <c r="H395" s="34"/>
      <c r="I395" s="34"/>
      <c r="J395" s="34"/>
      <c r="K395" s="34"/>
      <c r="L395" s="34"/>
      <c r="M395" s="34">
        <v>0</v>
      </c>
      <c r="N395" s="34">
        <v>0</v>
      </c>
      <c r="O395" s="34">
        <v>0</v>
      </c>
      <c r="P395" s="34">
        <v>0</v>
      </c>
      <c r="Q395" s="34">
        <v>0</v>
      </c>
      <c r="R395" s="34">
        <v>0</v>
      </c>
      <c r="S395" s="34">
        <v>0</v>
      </c>
    </row>
    <row r="396" spans="1:19">
      <c r="B396" s="5">
        <v>2009</v>
      </c>
      <c r="C396" s="33"/>
      <c r="D396" s="33"/>
      <c r="E396" s="33"/>
      <c r="F396" s="34"/>
      <c r="G396" s="34"/>
      <c r="H396" s="34"/>
      <c r="I396" s="34"/>
      <c r="J396" s="34"/>
      <c r="K396" s="34"/>
      <c r="L396" s="34"/>
      <c r="M396" s="34">
        <v>0</v>
      </c>
      <c r="N396" s="34">
        <v>0</v>
      </c>
      <c r="O396" s="34">
        <v>0</v>
      </c>
      <c r="P396" s="34">
        <v>0</v>
      </c>
      <c r="Q396" s="34">
        <v>0</v>
      </c>
      <c r="R396" s="34">
        <v>0</v>
      </c>
      <c r="S396" s="34">
        <v>0</v>
      </c>
    </row>
    <row r="397" spans="1:19">
      <c r="B397" s="5">
        <v>2008</v>
      </c>
      <c r="C397" s="33"/>
      <c r="D397" s="33"/>
      <c r="E397" s="34"/>
      <c r="F397" s="34"/>
      <c r="G397" s="34"/>
      <c r="H397" s="34"/>
      <c r="I397" s="34"/>
      <c r="J397" s="34"/>
      <c r="K397" s="34"/>
      <c r="L397" s="34"/>
      <c r="M397" s="34">
        <v>0</v>
      </c>
      <c r="N397" s="34">
        <v>0</v>
      </c>
      <c r="O397" s="34">
        <v>0</v>
      </c>
      <c r="P397" s="34">
        <v>0</v>
      </c>
      <c r="Q397" s="34">
        <v>0</v>
      </c>
      <c r="R397" s="34">
        <v>0</v>
      </c>
      <c r="S397" s="34">
        <v>0</v>
      </c>
    </row>
    <row r="398" spans="1:19">
      <c r="B398" s="5">
        <v>2007</v>
      </c>
      <c r="C398" s="33"/>
      <c r="D398" s="34"/>
      <c r="E398" s="34"/>
      <c r="F398" s="34"/>
      <c r="G398" s="34"/>
      <c r="H398" s="34"/>
      <c r="I398" s="34"/>
      <c r="J398" s="34"/>
      <c r="K398" s="34"/>
      <c r="L398" s="34"/>
      <c r="M398" s="34">
        <v>0</v>
      </c>
      <c r="N398" s="34">
        <v>0</v>
      </c>
      <c r="O398" s="34">
        <v>0</v>
      </c>
      <c r="P398" s="34">
        <v>0</v>
      </c>
      <c r="Q398" s="34">
        <v>0</v>
      </c>
      <c r="R398" s="34">
        <v>0</v>
      </c>
      <c r="S398" s="34">
        <v>0</v>
      </c>
    </row>
    <row r="399" spans="1:19">
      <c r="B399" s="5">
        <v>2006</v>
      </c>
      <c r="C399" s="34"/>
      <c r="D399" s="34"/>
      <c r="E399" s="34"/>
      <c r="F399" s="34"/>
      <c r="G399" s="34"/>
      <c r="H399" s="34"/>
      <c r="I399" s="34"/>
      <c r="J399" s="34"/>
      <c r="K399" s="34"/>
      <c r="L399" s="34"/>
      <c r="M399" s="34">
        <v>0</v>
      </c>
      <c r="N399" s="34">
        <v>0</v>
      </c>
      <c r="O399" s="34">
        <v>0</v>
      </c>
      <c r="P399" s="34">
        <v>0</v>
      </c>
      <c r="Q399" s="34">
        <v>0</v>
      </c>
      <c r="R399" s="34">
        <v>0</v>
      </c>
      <c r="S399" s="34">
        <v>0</v>
      </c>
    </row>
    <row r="400" spans="1:19">
      <c r="B400" s="5">
        <v>2005</v>
      </c>
      <c r="C400" s="34"/>
      <c r="D400" s="34"/>
      <c r="E400" s="34"/>
      <c r="F400" s="34"/>
      <c r="G400" s="34"/>
      <c r="H400" s="34"/>
      <c r="I400" s="34"/>
      <c r="J400" s="34"/>
      <c r="K400" s="34"/>
      <c r="L400" s="34"/>
      <c r="M400" s="34">
        <v>0</v>
      </c>
      <c r="N400" s="34">
        <v>0</v>
      </c>
      <c r="O400" s="34">
        <v>0</v>
      </c>
      <c r="P400" s="34">
        <v>0</v>
      </c>
      <c r="Q400" s="34">
        <v>0</v>
      </c>
      <c r="R400" s="34">
        <v>0</v>
      </c>
      <c r="S400" s="34">
        <v>0</v>
      </c>
    </row>
    <row r="401" spans="2:19">
      <c r="B401" s="5">
        <v>2004</v>
      </c>
      <c r="C401" s="34"/>
      <c r="D401" s="34"/>
      <c r="E401" s="34"/>
      <c r="F401" s="34"/>
      <c r="G401" s="34"/>
      <c r="H401" s="34"/>
      <c r="I401" s="34"/>
      <c r="J401" s="34"/>
      <c r="K401" s="34"/>
      <c r="L401" s="34"/>
      <c r="M401" s="34">
        <v>0</v>
      </c>
      <c r="N401" s="34">
        <v>0</v>
      </c>
      <c r="O401" s="34">
        <v>0</v>
      </c>
      <c r="P401" s="34">
        <v>0</v>
      </c>
      <c r="Q401" s="34">
        <v>0</v>
      </c>
      <c r="R401" s="34">
        <v>0</v>
      </c>
      <c r="S401" s="34">
        <v>0</v>
      </c>
    </row>
    <row r="402" spans="2:19">
      <c r="B402" s="5">
        <v>2003</v>
      </c>
      <c r="C402" s="34"/>
      <c r="D402" s="34"/>
      <c r="E402" s="34"/>
      <c r="F402" s="34"/>
      <c r="G402" s="34"/>
      <c r="H402" s="34"/>
      <c r="I402" s="34"/>
      <c r="J402" s="34"/>
      <c r="K402" s="34"/>
      <c r="L402" s="34"/>
      <c r="M402" s="34">
        <v>0</v>
      </c>
      <c r="N402" s="34">
        <v>0</v>
      </c>
      <c r="O402" s="34">
        <v>0</v>
      </c>
      <c r="P402" s="34">
        <v>0</v>
      </c>
      <c r="Q402" s="34">
        <v>0</v>
      </c>
      <c r="R402" s="34">
        <v>0</v>
      </c>
      <c r="S402" s="34">
        <v>0</v>
      </c>
    </row>
    <row r="403" spans="2:19">
      <c r="B403" s="5">
        <v>2002</v>
      </c>
      <c r="C403" s="34"/>
      <c r="D403" s="34"/>
      <c r="E403" s="34"/>
      <c r="F403" s="34"/>
      <c r="G403" s="34"/>
      <c r="H403" s="34"/>
      <c r="I403" s="34"/>
      <c r="J403" s="34"/>
      <c r="K403" s="34"/>
      <c r="L403" s="34"/>
      <c r="M403" s="34">
        <v>0</v>
      </c>
      <c r="N403" s="34">
        <v>0</v>
      </c>
      <c r="O403" s="34">
        <v>0</v>
      </c>
      <c r="P403" s="34">
        <v>0</v>
      </c>
      <c r="Q403" s="34">
        <v>0</v>
      </c>
      <c r="R403" s="34">
        <v>0</v>
      </c>
      <c r="S403" s="34">
        <v>0</v>
      </c>
    </row>
    <row r="404" spans="2:19">
      <c r="B404" s="5">
        <v>2001</v>
      </c>
      <c r="C404" s="34"/>
      <c r="D404" s="34"/>
      <c r="E404" s="34"/>
      <c r="F404" s="34"/>
      <c r="G404" s="34"/>
      <c r="H404" s="34"/>
      <c r="I404" s="34"/>
      <c r="J404" s="34"/>
      <c r="K404" s="34"/>
      <c r="L404" s="34"/>
      <c r="M404" s="34">
        <v>0</v>
      </c>
      <c r="N404" s="34">
        <v>0</v>
      </c>
      <c r="O404" s="34">
        <v>0</v>
      </c>
      <c r="P404" s="34">
        <v>0</v>
      </c>
      <c r="Q404" s="34">
        <v>0</v>
      </c>
      <c r="R404" s="34">
        <v>0</v>
      </c>
      <c r="S404" s="34">
        <v>0</v>
      </c>
    </row>
    <row r="405" spans="2:19">
      <c r="B405" s="5">
        <v>2000</v>
      </c>
      <c r="C405" s="34"/>
      <c r="D405" s="34"/>
      <c r="E405" s="34"/>
      <c r="F405" s="34"/>
      <c r="G405" s="34"/>
      <c r="H405" s="34"/>
      <c r="I405" s="34"/>
      <c r="J405" s="34"/>
      <c r="K405" s="34"/>
      <c r="L405" s="34"/>
      <c r="M405" s="34">
        <v>0</v>
      </c>
      <c r="N405" s="34">
        <v>0</v>
      </c>
      <c r="O405" s="34">
        <v>0</v>
      </c>
      <c r="P405" s="34">
        <v>0</v>
      </c>
      <c r="Q405" s="34">
        <v>0</v>
      </c>
      <c r="R405" s="34">
        <v>0</v>
      </c>
      <c r="S405" s="34">
        <v>0</v>
      </c>
    </row>
    <row r="406" spans="2:19">
      <c r="B406" s="5">
        <v>1999</v>
      </c>
      <c r="C406" s="34"/>
      <c r="D406" s="34"/>
      <c r="E406" s="34"/>
      <c r="F406" s="34"/>
      <c r="G406" s="34"/>
      <c r="H406" s="34"/>
      <c r="I406" s="34"/>
      <c r="J406" s="34"/>
      <c r="K406" s="34"/>
      <c r="L406" s="34"/>
      <c r="M406" s="34">
        <v>0</v>
      </c>
      <c r="N406" s="34">
        <v>0</v>
      </c>
      <c r="O406" s="34">
        <v>0</v>
      </c>
      <c r="P406" s="34">
        <v>0</v>
      </c>
      <c r="Q406" s="34">
        <v>0</v>
      </c>
      <c r="R406" s="34">
        <v>0</v>
      </c>
      <c r="S406" s="34">
        <v>0</v>
      </c>
    </row>
    <row r="407" spans="2:19">
      <c r="B407" s="5">
        <v>1998</v>
      </c>
      <c r="C407" s="34"/>
      <c r="D407" s="34"/>
      <c r="E407" s="34"/>
      <c r="F407" s="34"/>
      <c r="G407" s="34"/>
      <c r="H407" s="34"/>
      <c r="I407" s="34"/>
      <c r="J407" s="34"/>
      <c r="K407" s="34"/>
      <c r="L407" s="34"/>
      <c r="M407" s="34">
        <v>0</v>
      </c>
      <c r="N407" s="34">
        <v>0</v>
      </c>
      <c r="O407" s="34">
        <v>0</v>
      </c>
      <c r="P407" s="34">
        <v>0</v>
      </c>
      <c r="Q407" s="34">
        <v>0</v>
      </c>
      <c r="R407" s="34">
        <v>0</v>
      </c>
      <c r="S407" s="34">
        <v>0</v>
      </c>
    </row>
    <row r="408" spans="2:19">
      <c r="B408" s="5">
        <v>1997</v>
      </c>
      <c r="C408" s="34"/>
      <c r="D408" s="34"/>
      <c r="E408" s="34"/>
      <c r="F408" s="34"/>
      <c r="G408" s="34"/>
      <c r="H408" s="34"/>
      <c r="I408" s="34"/>
      <c r="J408" s="34"/>
      <c r="K408" s="34"/>
      <c r="L408" s="34"/>
      <c r="M408" s="34">
        <v>0</v>
      </c>
      <c r="N408" s="34">
        <v>0</v>
      </c>
      <c r="O408" s="34">
        <v>0</v>
      </c>
      <c r="P408" s="34">
        <v>0</v>
      </c>
      <c r="Q408" s="34">
        <v>0</v>
      </c>
      <c r="R408" s="34">
        <v>0</v>
      </c>
      <c r="S408" s="34">
        <v>0</v>
      </c>
    </row>
    <row r="409" spans="2:19">
      <c r="B409" s="5">
        <v>1996</v>
      </c>
      <c r="C409" s="34"/>
      <c r="D409" s="34"/>
      <c r="E409" s="34"/>
      <c r="F409" s="34"/>
      <c r="G409" s="34"/>
      <c r="H409" s="34"/>
      <c r="I409" s="34"/>
      <c r="J409" s="34"/>
      <c r="K409" s="34"/>
      <c r="L409" s="34"/>
      <c r="M409" s="34">
        <v>0</v>
      </c>
      <c r="N409" s="34">
        <v>0</v>
      </c>
      <c r="O409" s="34">
        <v>0</v>
      </c>
      <c r="P409" s="34">
        <v>0</v>
      </c>
      <c r="Q409" s="34">
        <v>0</v>
      </c>
      <c r="R409" s="34">
        <v>0</v>
      </c>
      <c r="S409" s="34">
        <v>0</v>
      </c>
    </row>
    <row r="410" spans="2:19">
      <c r="B410" s="5">
        <v>1995</v>
      </c>
      <c r="C410" s="34"/>
      <c r="D410" s="34"/>
      <c r="E410" s="34"/>
      <c r="F410" s="34"/>
      <c r="G410" s="34"/>
      <c r="H410" s="34"/>
      <c r="I410" s="34"/>
      <c r="J410" s="34"/>
      <c r="K410" s="34"/>
      <c r="L410" s="34"/>
      <c r="M410" s="34">
        <v>0</v>
      </c>
      <c r="N410" s="34">
        <v>0</v>
      </c>
      <c r="O410" s="34">
        <v>0</v>
      </c>
      <c r="P410" s="34">
        <v>0</v>
      </c>
      <c r="Q410" s="34">
        <v>0</v>
      </c>
      <c r="R410" s="34">
        <v>0</v>
      </c>
      <c r="S410" s="34">
        <v>0</v>
      </c>
    </row>
    <row r="411" spans="2:19">
      <c r="B411" s="5">
        <v>1994</v>
      </c>
      <c r="C411" s="34"/>
      <c r="D411" s="34"/>
      <c r="E411" s="34"/>
      <c r="F411" s="34"/>
      <c r="G411" s="34"/>
      <c r="H411" s="34"/>
      <c r="I411" s="34"/>
      <c r="J411" s="34"/>
      <c r="K411" s="34"/>
      <c r="L411" s="34"/>
      <c r="M411" s="34">
        <v>0</v>
      </c>
      <c r="N411" s="34">
        <v>0</v>
      </c>
      <c r="O411" s="34">
        <v>0</v>
      </c>
      <c r="P411" s="34">
        <v>0</v>
      </c>
      <c r="Q411" s="34">
        <v>0</v>
      </c>
      <c r="R411" s="34">
        <v>0</v>
      </c>
      <c r="S411" s="34">
        <v>0</v>
      </c>
    </row>
    <row r="412" spans="2:19">
      <c r="B412" s="5">
        <v>1993</v>
      </c>
      <c r="C412" s="34"/>
      <c r="D412" s="34"/>
      <c r="E412" s="34"/>
      <c r="F412" s="34"/>
      <c r="G412" s="34"/>
      <c r="H412" s="34"/>
      <c r="I412" s="34"/>
      <c r="J412" s="34"/>
      <c r="K412" s="34"/>
      <c r="L412" s="34"/>
      <c r="M412" s="34">
        <v>0</v>
      </c>
      <c r="N412" s="34">
        <v>0</v>
      </c>
      <c r="O412" s="34">
        <v>0</v>
      </c>
      <c r="P412" s="34">
        <v>0</v>
      </c>
      <c r="Q412" s="34">
        <v>0</v>
      </c>
      <c r="R412" s="34">
        <v>0</v>
      </c>
      <c r="S412" s="34">
        <v>0</v>
      </c>
    </row>
    <row r="413" spans="2:19">
      <c r="B413" s="5">
        <v>1992</v>
      </c>
      <c r="C413" s="34"/>
      <c r="D413" s="34"/>
      <c r="E413" s="34"/>
      <c r="F413" s="34"/>
      <c r="G413" s="34"/>
      <c r="H413" s="34"/>
      <c r="I413" s="34"/>
      <c r="J413" s="34"/>
      <c r="K413" s="34"/>
      <c r="L413" s="34"/>
      <c r="M413" s="34">
        <v>0</v>
      </c>
      <c r="N413" s="34">
        <v>0</v>
      </c>
      <c r="O413" s="34">
        <v>0</v>
      </c>
      <c r="P413" s="34">
        <v>0</v>
      </c>
      <c r="Q413" s="34">
        <v>0</v>
      </c>
      <c r="R413" s="34">
        <v>0</v>
      </c>
      <c r="S413" s="34">
        <v>0</v>
      </c>
    </row>
    <row r="414" spans="2:19">
      <c r="B414" s="5">
        <v>1991</v>
      </c>
      <c r="C414" s="34"/>
      <c r="D414" s="34"/>
      <c r="E414" s="34"/>
      <c r="F414" s="34"/>
      <c r="G414" s="34"/>
      <c r="H414" s="34"/>
      <c r="I414" s="34"/>
      <c r="J414" s="34"/>
      <c r="K414" s="34"/>
      <c r="L414" s="34"/>
      <c r="M414" s="34">
        <v>0</v>
      </c>
      <c r="N414" s="34">
        <v>0</v>
      </c>
      <c r="O414" s="34">
        <v>0</v>
      </c>
      <c r="P414" s="34">
        <v>0</v>
      </c>
      <c r="Q414" s="34">
        <v>0</v>
      </c>
      <c r="R414" s="34">
        <v>0</v>
      </c>
      <c r="S414" s="34">
        <v>0</v>
      </c>
    </row>
    <row r="415" spans="2:19">
      <c r="B415" s="5">
        <v>1990</v>
      </c>
      <c r="C415" s="34"/>
      <c r="D415" s="34"/>
      <c r="E415" s="34"/>
      <c r="F415" s="34"/>
      <c r="G415" s="34"/>
      <c r="H415" s="34"/>
      <c r="I415" s="34"/>
      <c r="J415" s="34"/>
      <c r="K415" s="34"/>
      <c r="L415" s="34"/>
      <c r="M415" s="34">
        <v>0</v>
      </c>
      <c r="N415" s="34">
        <v>0</v>
      </c>
      <c r="O415" s="34">
        <v>0</v>
      </c>
      <c r="P415" s="34">
        <v>0</v>
      </c>
      <c r="Q415" s="34">
        <v>0</v>
      </c>
      <c r="R415" s="34">
        <v>0</v>
      </c>
      <c r="S415" s="34">
        <v>0</v>
      </c>
    </row>
    <row r="416" spans="2:19">
      <c r="B416" s="5">
        <v>1989</v>
      </c>
      <c r="C416" s="34"/>
      <c r="D416" s="34"/>
      <c r="E416" s="34"/>
      <c r="F416" s="34"/>
      <c r="G416" s="34"/>
      <c r="H416" s="34"/>
      <c r="I416" s="34"/>
      <c r="J416" s="34"/>
      <c r="K416" s="34"/>
      <c r="L416" s="34"/>
      <c r="M416" s="34">
        <v>0</v>
      </c>
      <c r="N416" s="34">
        <v>0</v>
      </c>
      <c r="O416" s="34">
        <v>0</v>
      </c>
      <c r="P416" s="34">
        <v>0</v>
      </c>
      <c r="Q416" s="34">
        <v>0</v>
      </c>
      <c r="R416" s="34">
        <v>0</v>
      </c>
      <c r="S416" s="34">
        <v>0</v>
      </c>
    </row>
    <row r="417" spans="2:19">
      <c r="B417" s="5">
        <v>1988</v>
      </c>
      <c r="C417" s="34"/>
      <c r="D417" s="34"/>
      <c r="E417" s="34"/>
      <c r="F417" s="34"/>
      <c r="G417" s="34"/>
      <c r="H417" s="34"/>
      <c r="I417" s="34"/>
      <c r="J417" s="34"/>
      <c r="K417" s="34"/>
      <c r="L417" s="34"/>
      <c r="M417" s="34">
        <v>0</v>
      </c>
      <c r="N417" s="34">
        <v>0</v>
      </c>
      <c r="O417" s="34">
        <v>0</v>
      </c>
      <c r="P417" s="34">
        <v>0</v>
      </c>
      <c r="Q417" s="34">
        <v>0</v>
      </c>
      <c r="R417" s="34">
        <v>0</v>
      </c>
      <c r="S417" s="34">
        <v>0</v>
      </c>
    </row>
    <row r="418" spans="2:19">
      <c r="B418" s="5">
        <v>1987</v>
      </c>
      <c r="C418" s="34"/>
      <c r="D418" s="34"/>
      <c r="E418" s="34"/>
      <c r="F418" s="34"/>
      <c r="G418" s="34"/>
      <c r="H418" s="34"/>
      <c r="I418" s="34"/>
      <c r="J418" s="34"/>
      <c r="K418" s="34"/>
      <c r="L418" s="34"/>
      <c r="M418" s="34">
        <v>0</v>
      </c>
      <c r="N418" s="34">
        <v>0</v>
      </c>
      <c r="O418" s="34">
        <v>0</v>
      </c>
      <c r="P418" s="34">
        <v>0</v>
      </c>
      <c r="Q418" s="34">
        <v>0</v>
      </c>
      <c r="R418" s="34">
        <v>0</v>
      </c>
      <c r="S418" s="34">
        <v>0</v>
      </c>
    </row>
    <row r="419" spans="2:19">
      <c r="B419" s="5">
        <v>1986</v>
      </c>
      <c r="C419" s="34"/>
      <c r="D419" s="34"/>
      <c r="E419" s="34"/>
      <c r="F419" s="34"/>
      <c r="G419" s="34"/>
      <c r="H419" s="34"/>
      <c r="I419" s="34"/>
      <c r="J419" s="34"/>
      <c r="K419" s="34"/>
      <c r="L419" s="34"/>
      <c r="M419" s="34">
        <v>0</v>
      </c>
      <c r="N419" s="34">
        <v>0</v>
      </c>
      <c r="O419" s="34">
        <v>0</v>
      </c>
      <c r="P419" s="34">
        <v>0</v>
      </c>
      <c r="Q419" s="34">
        <v>0</v>
      </c>
      <c r="R419" s="34">
        <v>0</v>
      </c>
      <c r="S419" s="34">
        <v>0</v>
      </c>
    </row>
    <row r="420" spans="2:19">
      <c r="B420" s="5">
        <v>1985</v>
      </c>
      <c r="C420" s="34"/>
      <c r="D420" s="34"/>
      <c r="E420" s="34"/>
      <c r="F420" s="34"/>
      <c r="G420" s="34"/>
      <c r="H420" s="34"/>
      <c r="I420" s="34"/>
      <c r="J420" s="34"/>
      <c r="K420" s="34"/>
      <c r="L420" s="34"/>
      <c r="M420" s="34">
        <v>0</v>
      </c>
      <c r="N420" s="34">
        <v>0</v>
      </c>
      <c r="O420" s="34">
        <v>0</v>
      </c>
      <c r="P420" s="34">
        <v>0</v>
      </c>
      <c r="Q420" s="34">
        <v>0</v>
      </c>
      <c r="R420" s="34">
        <v>0</v>
      </c>
      <c r="S420" s="34">
        <v>0</v>
      </c>
    </row>
    <row r="421" spans="2:19">
      <c r="B421" s="5">
        <v>1984</v>
      </c>
      <c r="C421" s="34"/>
      <c r="D421" s="34"/>
      <c r="E421" s="34"/>
      <c r="F421" s="34"/>
      <c r="G421" s="34"/>
      <c r="H421" s="34"/>
      <c r="I421" s="34"/>
      <c r="J421" s="34"/>
      <c r="K421" s="34"/>
      <c r="L421" s="34"/>
      <c r="M421" s="34">
        <v>0</v>
      </c>
      <c r="N421" s="34">
        <v>0</v>
      </c>
      <c r="O421" s="34">
        <v>0</v>
      </c>
      <c r="P421" s="34">
        <v>0</v>
      </c>
      <c r="Q421" s="34">
        <v>0</v>
      </c>
      <c r="R421" s="34">
        <v>0</v>
      </c>
      <c r="S421" s="34">
        <v>0</v>
      </c>
    </row>
    <row r="422" spans="2:19">
      <c r="B422" s="5">
        <v>1983</v>
      </c>
      <c r="C422" s="34"/>
      <c r="D422" s="34"/>
      <c r="E422" s="34"/>
      <c r="F422" s="34"/>
      <c r="G422" s="34"/>
      <c r="H422" s="34"/>
      <c r="I422" s="34"/>
      <c r="J422" s="34"/>
      <c r="K422" s="34"/>
      <c r="L422" s="34"/>
      <c r="M422" s="34">
        <v>0</v>
      </c>
      <c r="N422" s="34">
        <v>0</v>
      </c>
      <c r="O422" s="34">
        <v>0</v>
      </c>
      <c r="P422" s="34">
        <v>0</v>
      </c>
      <c r="Q422" s="34">
        <v>0</v>
      </c>
      <c r="R422" s="34">
        <v>0</v>
      </c>
      <c r="S422" s="34">
        <v>0</v>
      </c>
    </row>
    <row r="423" spans="2:19">
      <c r="B423" s="5">
        <v>1982</v>
      </c>
      <c r="C423" s="34"/>
      <c r="D423" s="34"/>
      <c r="E423" s="34"/>
      <c r="F423" s="34"/>
      <c r="G423" s="34"/>
      <c r="H423" s="34"/>
      <c r="I423" s="34"/>
      <c r="J423" s="34"/>
      <c r="K423" s="34"/>
      <c r="L423" s="34"/>
      <c r="M423" s="34">
        <v>0</v>
      </c>
      <c r="N423" s="34">
        <v>0</v>
      </c>
      <c r="O423" s="34">
        <v>0</v>
      </c>
      <c r="P423" s="34">
        <v>0</v>
      </c>
      <c r="Q423" s="34">
        <v>0</v>
      </c>
      <c r="R423" s="34">
        <v>0</v>
      </c>
      <c r="S423" s="34">
        <v>0</v>
      </c>
    </row>
    <row r="424" spans="2:19">
      <c r="B424" s="5">
        <v>1981</v>
      </c>
      <c r="C424" s="34"/>
      <c r="D424" s="34"/>
      <c r="E424" s="34"/>
      <c r="F424" s="34"/>
      <c r="G424" s="34"/>
      <c r="H424" s="34"/>
      <c r="I424" s="34"/>
      <c r="J424" s="34"/>
      <c r="K424" s="34"/>
      <c r="L424" s="34"/>
      <c r="M424" s="34">
        <v>0</v>
      </c>
      <c r="N424" s="34">
        <v>0</v>
      </c>
      <c r="O424" s="34">
        <v>0</v>
      </c>
      <c r="P424" s="34">
        <v>0</v>
      </c>
      <c r="Q424" s="34">
        <v>0</v>
      </c>
      <c r="R424" s="34">
        <v>0</v>
      </c>
      <c r="S424" s="34">
        <v>0</v>
      </c>
    </row>
    <row r="425" spans="2:19">
      <c r="B425" s="5">
        <v>1980</v>
      </c>
      <c r="C425" s="34"/>
      <c r="D425" s="34"/>
      <c r="E425" s="34"/>
      <c r="F425" s="34"/>
      <c r="G425" s="34"/>
      <c r="H425" s="34"/>
      <c r="I425" s="34"/>
      <c r="J425" s="34"/>
      <c r="K425" s="34"/>
      <c r="L425" s="34"/>
      <c r="M425" s="34">
        <v>0</v>
      </c>
      <c r="N425" s="34">
        <v>0</v>
      </c>
      <c r="O425" s="34">
        <v>0</v>
      </c>
      <c r="P425" s="34">
        <v>0</v>
      </c>
      <c r="Q425" s="34">
        <v>0</v>
      </c>
      <c r="R425" s="34">
        <v>0</v>
      </c>
      <c r="S425" s="34">
        <v>0</v>
      </c>
    </row>
    <row r="426" spans="2:19">
      <c r="B426" s="5">
        <v>1979</v>
      </c>
      <c r="C426" s="34"/>
      <c r="D426" s="34"/>
      <c r="E426" s="34"/>
      <c r="F426" s="34"/>
      <c r="G426" s="34"/>
      <c r="H426" s="34"/>
      <c r="I426" s="34"/>
      <c r="J426" s="34"/>
      <c r="K426" s="34"/>
      <c r="L426" s="34"/>
      <c r="M426" s="34">
        <v>0</v>
      </c>
      <c r="N426" s="34">
        <v>0</v>
      </c>
      <c r="O426" s="34">
        <v>0</v>
      </c>
      <c r="P426" s="34">
        <v>0</v>
      </c>
      <c r="Q426" s="34">
        <v>0</v>
      </c>
      <c r="R426" s="34">
        <v>0</v>
      </c>
      <c r="S426" s="34">
        <v>0</v>
      </c>
    </row>
    <row r="427" spans="2:19">
      <c r="B427" s="5">
        <v>1978</v>
      </c>
      <c r="C427" s="34"/>
      <c r="D427" s="34"/>
      <c r="E427" s="34"/>
      <c r="F427" s="34"/>
      <c r="G427" s="34"/>
      <c r="H427" s="34"/>
      <c r="I427" s="34"/>
      <c r="J427" s="34"/>
      <c r="K427" s="34"/>
      <c r="L427" s="34"/>
      <c r="M427" s="34">
        <v>0</v>
      </c>
      <c r="N427" s="34">
        <v>0</v>
      </c>
      <c r="O427" s="34">
        <v>0</v>
      </c>
      <c r="P427" s="34">
        <v>0</v>
      </c>
      <c r="Q427" s="34">
        <v>0</v>
      </c>
      <c r="R427" s="34">
        <v>0</v>
      </c>
      <c r="S427" s="34">
        <v>0</v>
      </c>
    </row>
    <row r="428" spans="2:19">
      <c r="B428" s="5">
        <v>1977</v>
      </c>
      <c r="C428" s="34"/>
      <c r="D428" s="34"/>
      <c r="E428" s="34"/>
      <c r="F428" s="34"/>
      <c r="G428" s="34"/>
      <c r="H428" s="34"/>
      <c r="I428" s="34"/>
      <c r="J428" s="34"/>
      <c r="K428" s="34"/>
      <c r="L428" s="34"/>
      <c r="M428" s="34">
        <v>0</v>
      </c>
      <c r="N428" s="34">
        <v>0</v>
      </c>
      <c r="O428" s="34">
        <v>0</v>
      </c>
      <c r="P428" s="34">
        <v>0</v>
      </c>
      <c r="Q428" s="34">
        <v>0</v>
      </c>
      <c r="R428" s="34">
        <v>0</v>
      </c>
      <c r="S428" s="34">
        <v>0</v>
      </c>
    </row>
    <row r="429" spans="2:19">
      <c r="B429" s="5">
        <v>1976</v>
      </c>
      <c r="C429" s="34"/>
      <c r="D429" s="34"/>
      <c r="E429" s="34"/>
      <c r="F429" s="34"/>
      <c r="G429" s="34"/>
      <c r="H429" s="34"/>
      <c r="I429" s="34"/>
      <c r="J429" s="34"/>
      <c r="K429" s="34"/>
      <c r="L429" s="34"/>
      <c r="M429" s="34">
        <v>0</v>
      </c>
      <c r="N429" s="34">
        <v>0</v>
      </c>
      <c r="O429" s="34">
        <v>0</v>
      </c>
      <c r="P429" s="34">
        <v>0</v>
      </c>
      <c r="Q429" s="34">
        <v>0</v>
      </c>
      <c r="R429" s="34">
        <v>0</v>
      </c>
      <c r="S429" s="34">
        <v>0</v>
      </c>
    </row>
    <row r="430" spans="2:19">
      <c r="B430" s="5">
        <v>1975</v>
      </c>
      <c r="C430" s="34"/>
      <c r="D430" s="34"/>
      <c r="E430" s="34"/>
      <c r="F430" s="34"/>
      <c r="G430" s="34"/>
      <c r="H430" s="34"/>
      <c r="I430" s="34"/>
      <c r="J430" s="34"/>
      <c r="K430" s="34"/>
      <c r="L430" s="34"/>
      <c r="M430" s="34">
        <v>0</v>
      </c>
      <c r="N430" s="34">
        <v>0</v>
      </c>
      <c r="O430" s="34">
        <v>0</v>
      </c>
      <c r="P430" s="34">
        <v>0</v>
      </c>
      <c r="Q430" s="34">
        <v>0</v>
      </c>
      <c r="R430" s="34">
        <v>0</v>
      </c>
      <c r="S430" s="34">
        <v>0</v>
      </c>
    </row>
    <row r="431" spans="2:19">
      <c r="B431" s="5">
        <v>1974</v>
      </c>
      <c r="C431" s="34"/>
      <c r="D431" s="34"/>
      <c r="E431" s="34"/>
      <c r="F431" s="34"/>
      <c r="G431" s="34"/>
      <c r="H431" s="34"/>
      <c r="I431" s="34"/>
      <c r="J431" s="34"/>
      <c r="K431" s="34"/>
      <c r="L431" s="34"/>
      <c r="M431" s="34">
        <v>0</v>
      </c>
      <c r="N431" s="34">
        <v>0</v>
      </c>
      <c r="O431" s="34">
        <v>0</v>
      </c>
      <c r="P431" s="34">
        <v>0</v>
      </c>
      <c r="Q431" s="34">
        <v>0</v>
      </c>
      <c r="R431" s="34">
        <v>0</v>
      </c>
      <c r="S431" s="34">
        <v>0</v>
      </c>
    </row>
    <row r="432" spans="2:19">
      <c r="B432" s="5">
        <v>1973</v>
      </c>
      <c r="C432" s="34"/>
      <c r="D432" s="34"/>
      <c r="E432" s="34"/>
      <c r="F432" s="34"/>
      <c r="G432" s="34"/>
      <c r="H432" s="34"/>
      <c r="I432" s="34"/>
      <c r="J432" s="34"/>
      <c r="K432" s="34"/>
      <c r="L432" s="34"/>
      <c r="M432" s="34">
        <v>0</v>
      </c>
      <c r="N432" s="34">
        <v>0</v>
      </c>
      <c r="O432" s="34">
        <v>0</v>
      </c>
      <c r="P432" s="34">
        <v>0</v>
      </c>
      <c r="Q432" s="34">
        <v>0</v>
      </c>
      <c r="R432" s="34">
        <v>0</v>
      </c>
      <c r="S432" s="34">
        <v>0</v>
      </c>
    </row>
    <row r="433" spans="2:19">
      <c r="B433" s="5">
        <v>1972</v>
      </c>
      <c r="C433" s="34"/>
      <c r="D433" s="34"/>
      <c r="E433" s="34"/>
      <c r="F433" s="34"/>
      <c r="G433" s="34"/>
      <c r="H433" s="34"/>
      <c r="I433" s="34"/>
      <c r="J433" s="34"/>
      <c r="K433" s="34"/>
      <c r="L433" s="34"/>
      <c r="M433" s="34">
        <v>0</v>
      </c>
      <c r="N433" s="34">
        <v>0</v>
      </c>
      <c r="O433" s="34">
        <v>0</v>
      </c>
      <c r="P433" s="34">
        <v>0</v>
      </c>
      <c r="Q433" s="34">
        <v>0</v>
      </c>
      <c r="R433" s="34">
        <v>0</v>
      </c>
      <c r="S433" s="34">
        <v>0</v>
      </c>
    </row>
    <row r="434" spans="2:19">
      <c r="B434" s="5">
        <v>1971</v>
      </c>
      <c r="C434" s="34"/>
      <c r="D434" s="34"/>
      <c r="E434" s="34"/>
      <c r="F434" s="34"/>
      <c r="G434" s="34"/>
      <c r="H434" s="34"/>
      <c r="I434" s="34"/>
      <c r="J434" s="34"/>
      <c r="K434" s="34"/>
      <c r="L434" s="34"/>
      <c r="M434" s="34">
        <v>0</v>
      </c>
      <c r="N434" s="34">
        <v>0</v>
      </c>
      <c r="O434" s="34">
        <v>0</v>
      </c>
      <c r="P434" s="34">
        <v>0</v>
      </c>
      <c r="Q434" s="34">
        <v>0</v>
      </c>
      <c r="R434" s="34">
        <v>0</v>
      </c>
      <c r="S434" s="34">
        <v>0</v>
      </c>
    </row>
    <row r="435" spans="2:19">
      <c r="B435" s="5">
        <v>1970</v>
      </c>
      <c r="C435" s="34"/>
      <c r="D435" s="34"/>
      <c r="E435" s="34"/>
      <c r="F435" s="34"/>
      <c r="G435" s="34"/>
      <c r="H435" s="34"/>
      <c r="I435" s="34"/>
      <c r="J435" s="34"/>
      <c r="K435" s="34"/>
      <c r="L435" s="34"/>
      <c r="M435" s="34">
        <v>0</v>
      </c>
      <c r="N435" s="34">
        <v>0</v>
      </c>
      <c r="O435" s="34">
        <v>0</v>
      </c>
      <c r="P435" s="34">
        <v>0</v>
      </c>
      <c r="Q435" s="34">
        <v>0</v>
      </c>
      <c r="R435" s="34">
        <v>0</v>
      </c>
      <c r="S435" s="34">
        <v>0</v>
      </c>
    </row>
    <row r="436" spans="2:19">
      <c r="B436" s="5">
        <v>1969</v>
      </c>
      <c r="C436" s="34"/>
      <c r="D436" s="34"/>
      <c r="E436" s="34"/>
      <c r="F436" s="34"/>
      <c r="G436" s="34"/>
      <c r="H436" s="34"/>
      <c r="I436" s="34"/>
      <c r="J436" s="34"/>
      <c r="K436" s="34"/>
      <c r="L436" s="34"/>
      <c r="M436" s="34">
        <v>0</v>
      </c>
      <c r="N436" s="34">
        <v>0</v>
      </c>
      <c r="O436" s="34">
        <v>0</v>
      </c>
      <c r="P436" s="34">
        <v>0</v>
      </c>
      <c r="Q436" s="34">
        <v>0</v>
      </c>
      <c r="R436" s="34">
        <v>0</v>
      </c>
      <c r="S436" s="34">
        <v>0</v>
      </c>
    </row>
    <row r="437" spans="2:19">
      <c r="B437" s="5">
        <v>1968</v>
      </c>
      <c r="C437" s="34"/>
      <c r="D437" s="34"/>
      <c r="E437" s="34"/>
      <c r="F437" s="34"/>
      <c r="G437" s="34"/>
      <c r="H437" s="34"/>
      <c r="I437" s="34"/>
      <c r="J437" s="34"/>
      <c r="K437" s="34"/>
      <c r="L437" s="34"/>
      <c r="M437" s="34">
        <v>0</v>
      </c>
      <c r="N437" s="34">
        <v>0</v>
      </c>
      <c r="O437" s="34">
        <v>0</v>
      </c>
      <c r="P437" s="34">
        <v>0</v>
      </c>
      <c r="Q437" s="34">
        <v>0</v>
      </c>
      <c r="R437" s="34">
        <v>0</v>
      </c>
      <c r="S437" s="34">
        <v>0</v>
      </c>
    </row>
    <row r="438" spans="2:19">
      <c r="B438" s="5">
        <v>1967</v>
      </c>
      <c r="C438" s="34"/>
      <c r="D438" s="34"/>
      <c r="E438" s="34"/>
      <c r="F438" s="34"/>
      <c r="G438" s="34"/>
      <c r="H438" s="34"/>
      <c r="I438" s="34"/>
      <c r="J438" s="34"/>
      <c r="K438" s="34"/>
      <c r="L438" s="34"/>
      <c r="M438" s="34">
        <v>0</v>
      </c>
      <c r="N438" s="34">
        <v>0</v>
      </c>
      <c r="O438" s="34">
        <v>0</v>
      </c>
      <c r="P438" s="34">
        <v>0</v>
      </c>
      <c r="Q438" s="34">
        <v>0</v>
      </c>
      <c r="R438" s="34">
        <v>0</v>
      </c>
      <c r="S438" s="34">
        <v>0</v>
      </c>
    </row>
    <row r="439" spans="2:19">
      <c r="B439" s="5">
        <v>1966</v>
      </c>
      <c r="C439" s="34"/>
      <c r="D439" s="34"/>
      <c r="E439" s="34"/>
      <c r="F439" s="34"/>
      <c r="G439" s="34"/>
      <c r="H439" s="34"/>
      <c r="I439" s="34"/>
      <c r="J439" s="34"/>
      <c r="K439" s="34"/>
      <c r="L439" s="34"/>
      <c r="M439" s="34">
        <v>0</v>
      </c>
      <c r="N439" s="34">
        <v>0</v>
      </c>
      <c r="O439" s="34">
        <v>0</v>
      </c>
      <c r="P439" s="34">
        <v>0</v>
      </c>
      <c r="Q439" s="34">
        <v>0</v>
      </c>
      <c r="R439" s="34">
        <v>0</v>
      </c>
      <c r="S439" s="34">
        <v>0</v>
      </c>
    </row>
    <row r="440" spans="2:19">
      <c r="B440" s="5">
        <v>1965</v>
      </c>
      <c r="C440" s="34"/>
      <c r="D440" s="34"/>
      <c r="E440" s="34"/>
      <c r="F440" s="34"/>
      <c r="G440" s="34"/>
      <c r="H440" s="34"/>
      <c r="I440" s="34"/>
      <c r="J440" s="34"/>
      <c r="K440" s="34"/>
      <c r="L440" s="34"/>
      <c r="M440" s="34">
        <v>0</v>
      </c>
      <c r="N440" s="34">
        <v>0</v>
      </c>
      <c r="O440" s="34">
        <v>0</v>
      </c>
      <c r="P440" s="34">
        <v>0</v>
      </c>
      <c r="Q440" s="34">
        <v>0</v>
      </c>
      <c r="R440" s="34">
        <v>0</v>
      </c>
      <c r="S440" s="34">
        <v>0</v>
      </c>
    </row>
    <row r="441" spans="2:19">
      <c r="B441" s="5">
        <v>1964</v>
      </c>
      <c r="C441" s="34"/>
      <c r="D441" s="34"/>
      <c r="E441" s="34"/>
      <c r="F441" s="34"/>
      <c r="G441" s="34"/>
      <c r="H441" s="34"/>
      <c r="I441" s="34"/>
      <c r="J441" s="34"/>
      <c r="K441" s="34"/>
      <c r="L441" s="34"/>
      <c r="M441" s="34">
        <v>0</v>
      </c>
      <c r="N441" s="34">
        <v>0</v>
      </c>
      <c r="O441" s="34">
        <v>0</v>
      </c>
      <c r="P441" s="34">
        <v>0</v>
      </c>
      <c r="Q441" s="34">
        <v>0</v>
      </c>
      <c r="R441" s="34">
        <v>0</v>
      </c>
      <c r="S441" s="34">
        <v>0</v>
      </c>
    </row>
    <row r="442" spans="2:19">
      <c r="B442" s="5">
        <v>1963</v>
      </c>
      <c r="C442" s="34"/>
      <c r="D442" s="34"/>
      <c r="E442" s="34"/>
      <c r="F442" s="34"/>
      <c r="G442" s="34"/>
      <c r="H442" s="34"/>
      <c r="I442" s="34"/>
      <c r="J442" s="34"/>
      <c r="K442" s="34"/>
      <c r="L442" s="34"/>
      <c r="M442" s="34">
        <v>0</v>
      </c>
      <c r="N442" s="34">
        <v>0</v>
      </c>
      <c r="O442" s="34">
        <v>0</v>
      </c>
      <c r="P442" s="34">
        <v>0</v>
      </c>
      <c r="Q442" s="34">
        <v>0</v>
      </c>
      <c r="R442" s="34">
        <v>0</v>
      </c>
      <c r="S442" s="34">
        <v>0</v>
      </c>
    </row>
    <row r="443" spans="2:19">
      <c r="B443" s="5">
        <v>1962</v>
      </c>
      <c r="C443" s="34"/>
      <c r="D443" s="34"/>
      <c r="E443" s="34"/>
      <c r="F443" s="34"/>
      <c r="G443" s="34"/>
      <c r="H443" s="34"/>
      <c r="I443" s="34"/>
      <c r="J443" s="34"/>
      <c r="K443" s="34"/>
      <c r="L443" s="34"/>
      <c r="M443" s="34">
        <v>0</v>
      </c>
      <c r="N443" s="34">
        <v>0</v>
      </c>
      <c r="O443" s="34">
        <v>0</v>
      </c>
      <c r="P443" s="34">
        <v>0</v>
      </c>
      <c r="Q443" s="34">
        <v>0</v>
      </c>
      <c r="R443" s="34">
        <v>0</v>
      </c>
      <c r="S443" s="34">
        <v>0</v>
      </c>
    </row>
    <row r="444" spans="2:19">
      <c r="B444" s="5">
        <v>1961</v>
      </c>
      <c r="C444" s="34"/>
      <c r="D444" s="34"/>
      <c r="E444" s="34"/>
      <c r="F444" s="34"/>
      <c r="G444" s="34"/>
      <c r="H444" s="34"/>
      <c r="I444" s="34"/>
      <c r="J444" s="34"/>
      <c r="K444" s="34"/>
      <c r="L444" s="34"/>
      <c r="M444" s="34">
        <v>0</v>
      </c>
      <c r="N444" s="34">
        <v>0</v>
      </c>
      <c r="O444" s="34">
        <v>0</v>
      </c>
      <c r="P444" s="34">
        <v>0</v>
      </c>
      <c r="Q444" s="34">
        <v>0</v>
      </c>
      <c r="R444" s="34">
        <v>0</v>
      </c>
      <c r="S444" s="34">
        <v>0</v>
      </c>
    </row>
    <row r="445" spans="2:19">
      <c r="B445" s="5">
        <v>1960</v>
      </c>
      <c r="C445" s="34"/>
      <c r="D445" s="34"/>
      <c r="E445" s="34"/>
      <c r="F445" s="34"/>
      <c r="G445" s="34"/>
      <c r="H445" s="34"/>
      <c r="I445" s="34"/>
      <c r="J445" s="34"/>
      <c r="K445" s="34"/>
      <c r="L445" s="34"/>
      <c r="M445" s="34">
        <v>0</v>
      </c>
      <c r="N445" s="34">
        <v>0</v>
      </c>
      <c r="O445" s="34">
        <v>0</v>
      </c>
      <c r="P445" s="34">
        <v>0</v>
      </c>
      <c r="Q445" s="34">
        <v>0</v>
      </c>
      <c r="R445" s="34">
        <v>0</v>
      </c>
      <c r="S445" s="34">
        <v>0</v>
      </c>
    </row>
    <row r="446" spans="2:19">
      <c r="B446" s="5">
        <v>1959</v>
      </c>
      <c r="C446" s="34"/>
      <c r="D446" s="34"/>
      <c r="E446" s="34"/>
      <c r="F446" s="34"/>
      <c r="G446" s="34"/>
      <c r="H446" s="34"/>
      <c r="I446" s="34"/>
      <c r="J446" s="34"/>
      <c r="K446" s="34"/>
      <c r="L446" s="34"/>
      <c r="M446" s="34">
        <v>0</v>
      </c>
      <c r="N446" s="34">
        <v>0</v>
      </c>
      <c r="O446" s="34">
        <v>0</v>
      </c>
      <c r="P446" s="34">
        <v>0</v>
      </c>
      <c r="Q446" s="34">
        <v>0</v>
      </c>
      <c r="R446" s="34">
        <v>0</v>
      </c>
      <c r="S446" s="34">
        <v>0</v>
      </c>
    </row>
    <row r="447" spans="2:19">
      <c r="B447" s="5">
        <v>1958</v>
      </c>
      <c r="C447" s="34"/>
      <c r="D447" s="34"/>
      <c r="E447" s="34"/>
      <c r="F447" s="34"/>
      <c r="G447" s="34"/>
      <c r="H447" s="34"/>
      <c r="I447" s="34"/>
      <c r="J447" s="34"/>
      <c r="K447" s="34"/>
      <c r="L447" s="34"/>
      <c r="M447" s="34">
        <v>0</v>
      </c>
      <c r="N447" s="34">
        <v>0</v>
      </c>
      <c r="O447" s="34">
        <v>0</v>
      </c>
      <c r="P447" s="34">
        <v>0</v>
      </c>
      <c r="Q447" s="34">
        <v>0</v>
      </c>
      <c r="R447" s="34">
        <v>0</v>
      </c>
      <c r="S447" s="34">
        <v>0</v>
      </c>
    </row>
    <row r="448" spans="2:19">
      <c r="B448" s="5">
        <v>1957</v>
      </c>
      <c r="C448" s="34"/>
      <c r="D448" s="34"/>
      <c r="E448" s="34"/>
      <c r="F448" s="34"/>
      <c r="G448" s="34"/>
      <c r="H448" s="34"/>
      <c r="I448" s="34"/>
      <c r="J448" s="34"/>
      <c r="K448" s="34"/>
      <c r="L448" s="34"/>
      <c r="M448" s="34">
        <v>0</v>
      </c>
      <c r="N448" s="34">
        <v>0</v>
      </c>
      <c r="O448" s="34">
        <v>0</v>
      </c>
      <c r="P448" s="34">
        <v>0</v>
      </c>
      <c r="Q448" s="34">
        <v>0</v>
      </c>
      <c r="R448" s="34">
        <v>0</v>
      </c>
      <c r="S448" s="34">
        <v>0</v>
      </c>
    </row>
    <row r="449" spans="2:19">
      <c r="B449" s="5">
        <v>1956</v>
      </c>
      <c r="C449" s="34"/>
      <c r="D449" s="34"/>
      <c r="E449" s="34"/>
      <c r="F449" s="34"/>
      <c r="G449" s="34"/>
      <c r="H449" s="34"/>
      <c r="I449" s="34"/>
      <c r="J449" s="34"/>
      <c r="K449" s="34"/>
      <c r="L449" s="34"/>
      <c r="M449" s="34">
        <v>0</v>
      </c>
      <c r="N449" s="34">
        <v>0</v>
      </c>
      <c r="O449" s="34">
        <v>0</v>
      </c>
      <c r="P449" s="34">
        <v>0</v>
      </c>
      <c r="Q449" s="34">
        <v>0</v>
      </c>
      <c r="R449" s="34">
        <v>0</v>
      </c>
      <c r="S449" s="34">
        <v>0</v>
      </c>
    </row>
    <row r="450" spans="2:19">
      <c r="B450" s="5">
        <v>1955</v>
      </c>
      <c r="C450" s="34"/>
      <c r="D450" s="34"/>
      <c r="E450" s="34"/>
      <c r="F450" s="34"/>
      <c r="G450" s="34"/>
      <c r="H450" s="34"/>
      <c r="I450" s="34"/>
      <c r="J450" s="34"/>
      <c r="K450" s="34"/>
      <c r="L450" s="34"/>
      <c r="M450" s="34">
        <v>0</v>
      </c>
      <c r="N450" s="34">
        <v>0</v>
      </c>
      <c r="O450" s="34">
        <v>0</v>
      </c>
      <c r="P450" s="34">
        <v>0</v>
      </c>
      <c r="Q450" s="34">
        <v>0</v>
      </c>
      <c r="R450" s="34">
        <v>0</v>
      </c>
      <c r="S450" s="34">
        <v>0</v>
      </c>
    </row>
    <row r="451" spans="2:19">
      <c r="B451" s="5">
        <v>1954</v>
      </c>
      <c r="C451" s="34"/>
      <c r="D451" s="34"/>
      <c r="E451" s="34"/>
      <c r="F451" s="34"/>
      <c r="G451" s="34"/>
      <c r="H451" s="34"/>
      <c r="I451" s="34"/>
      <c r="J451" s="34"/>
      <c r="K451" s="34"/>
      <c r="L451" s="34"/>
      <c r="M451" s="34">
        <v>0</v>
      </c>
      <c r="N451" s="34">
        <v>0</v>
      </c>
      <c r="O451" s="34">
        <v>0</v>
      </c>
      <c r="P451" s="34">
        <v>0</v>
      </c>
      <c r="Q451" s="34">
        <v>0</v>
      </c>
      <c r="R451" s="34">
        <v>0</v>
      </c>
      <c r="S451" s="34">
        <v>0</v>
      </c>
    </row>
    <row r="452" spans="2:19">
      <c r="B452" s="5">
        <v>1953</v>
      </c>
      <c r="C452" s="34"/>
      <c r="D452" s="34"/>
      <c r="E452" s="34"/>
      <c r="F452" s="34"/>
      <c r="G452" s="34"/>
      <c r="H452" s="34"/>
      <c r="I452" s="34"/>
      <c r="J452" s="34"/>
      <c r="K452" s="34"/>
      <c r="L452" s="34"/>
      <c r="M452" s="34">
        <v>0</v>
      </c>
      <c r="N452" s="34">
        <v>0</v>
      </c>
      <c r="O452" s="34">
        <v>0</v>
      </c>
      <c r="P452" s="34">
        <v>0</v>
      </c>
      <c r="Q452" s="34">
        <v>0</v>
      </c>
      <c r="R452" s="34">
        <v>0</v>
      </c>
      <c r="S452" s="34">
        <v>0</v>
      </c>
    </row>
    <row r="453" spans="2:19">
      <c r="B453" s="5">
        <v>1952</v>
      </c>
      <c r="C453" s="34"/>
      <c r="D453" s="34"/>
      <c r="E453" s="34"/>
      <c r="F453" s="34"/>
      <c r="G453" s="34"/>
      <c r="H453" s="34"/>
      <c r="I453" s="34"/>
      <c r="J453" s="34"/>
      <c r="K453" s="34"/>
      <c r="L453" s="34"/>
      <c r="M453" s="34">
        <v>0</v>
      </c>
      <c r="N453" s="34">
        <v>0</v>
      </c>
      <c r="O453" s="34">
        <v>0</v>
      </c>
      <c r="P453" s="34">
        <v>0</v>
      </c>
      <c r="Q453" s="34">
        <v>0</v>
      </c>
      <c r="R453" s="34">
        <v>0</v>
      </c>
      <c r="S453" s="34">
        <v>0</v>
      </c>
    </row>
    <row r="454" spans="2:19">
      <c r="B454" s="5">
        <v>1951</v>
      </c>
      <c r="C454" s="34"/>
      <c r="D454" s="34"/>
      <c r="E454" s="34"/>
      <c r="F454" s="34"/>
      <c r="G454" s="34"/>
      <c r="H454" s="34"/>
      <c r="I454" s="34"/>
      <c r="J454" s="34"/>
      <c r="K454" s="34"/>
      <c r="L454" s="34"/>
      <c r="M454" s="34">
        <v>0</v>
      </c>
      <c r="N454" s="34">
        <v>0</v>
      </c>
      <c r="O454" s="34">
        <v>0</v>
      </c>
      <c r="P454" s="34">
        <v>0</v>
      </c>
      <c r="Q454" s="34">
        <v>0</v>
      </c>
      <c r="R454" s="34">
        <v>0</v>
      </c>
      <c r="S454" s="34">
        <v>0</v>
      </c>
    </row>
    <row r="455" spans="2:19">
      <c r="B455" s="5">
        <v>1950</v>
      </c>
      <c r="C455" s="34"/>
      <c r="D455" s="34"/>
      <c r="E455" s="34"/>
      <c r="F455" s="34"/>
      <c r="G455" s="34"/>
      <c r="H455" s="34"/>
      <c r="I455" s="34"/>
      <c r="J455" s="34"/>
      <c r="K455" s="34"/>
      <c r="L455" s="34"/>
      <c r="M455" s="34">
        <v>0</v>
      </c>
      <c r="N455" s="34">
        <v>0</v>
      </c>
      <c r="O455" s="34">
        <v>0</v>
      </c>
      <c r="P455" s="34">
        <v>0</v>
      </c>
      <c r="Q455" s="34">
        <v>0</v>
      </c>
      <c r="R455" s="34">
        <v>0</v>
      </c>
      <c r="S455" s="34">
        <v>0</v>
      </c>
    </row>
    <row r="456" spans="2:19">
      <c r="B456" s="5">
        <v>1949</v>
      </c>
      <c r="C456" s="34"/>
      <c r="D456" s="34"/>
      <c r="E456" s="34"/>
      <c r="F456" s="34"/>
      <c r="G456" s="34"/>
      <c r="H456" s="34"/>
      <c r="I456" s="34"/>
      <c r="J456" s="34"/>
      <c r="K456" s="34"/>
      <c r="L456" s="34"/>
      <c r="M456" s="34">
        <v>0</v>
      </c>
      <c r="N456" s="34">
        <v>0</v>
      </c>
      <c r="O456" s="34">
        <v>0</v>
      </c>
      <c r="P456" s="34">
        <v>0</v>
      </c>
      <c r="Q456" s="34">
        <v>0</v>
      </c>
      <c r="R456" s="34">
        <v>0</v>
      </c>
      <c r="S456" s="34">
        <v>0</v>
      </c>
    </row>
    <row r="457" spans="2:19">
      <c r="B457" s="5">
        <v>1948</v>
      </c>
      <c r="C457" s="34"/>
      <c r="D457" s="34"/>
      <c r="E457" s="34"/>
      <c r="F457" s="34"/>
      <c r="G457" s="34"/>
      <c r="H457" s="34"/>
      <c r="I457" s="34"/>
      <c r="J457" s="34"/>
      <c r="K457" s="34"/>
      <c r="L457" s="34"/>
      <c r="M457" s="34">
        <v>0</v>
      </c>
      <c r="N457" s="34">
        <v>0</v>
      </c>
      <c r="O457" s="34">
        <v>0</v>
      </c>
      <c r="P457" s="34">
        <v>0</v>
      </c>
      <c r="Q457" s="34">
        <v>0</v>
      </c>
      <c r="R457" s="34">
        <v>0</v>
      </c>
      <c r="S457" s="34">
        <v>0</v>
      </c>
    </row>
    <row r="458" spans="2:19">
      <c r="B458" s="5">
        <v>1947</v>
      </c>
      <c r="C458" s="34"/>
      <c r="D458" s="34"/>
      <c r="E458" s="34"/>
      <c r="F458" s="34"/>
      <c r="G458" s="34"/>
      <c r="H458" s="34"/>
      <c r="I458" s="34"/>
      <c r="J458" s="34"/>
      <c r="K458" s="34"/>
      <c r="L458" s="34"/>
      <c r="M458" s="34">
        <v>0</v>
      </c>
      <c r="N458" s="34">
        <v>0</v>
      </c>
      <c r="O458" s="34">
        <v>0</v>
      </c>
      <c r="P458" s="34">
        <v>0</v>
      </c>
      <c r="Q458" s="34">
        <v>0</v>
      </c>
      <c r="R458" s="34">
        <v>0</v>
      </c>
      <c r="S458" s="34">
        <v>0</v>
      </c>
    </row>
    <row r="459" spans="2:19">
      <c r="B459" s="5">
        <v>1946</v>
      </c>
      <c r="C459" s="34"/>
      <c r="D459" s="34"/>
      <c r="E459" s="34"/>
      <c r="F459" s="34"/>
      <c r="G459" s="34"/>
      <c r="H459" s="34"/>
      <c r="I459" s="34"/>
      <c r="J459" s="34"/>
      <c r="K459" s="34"/>
      <c r="L459" s="34"/>
      <c r="M459" s="34">
        <v>0</v>
      </c>
      <c r="N459" s="34">
        <v>0</v>
      </c>
      <c r="O459" s="34">
        <v>0</v>
      </c>
      <c r="P459" s="34">
        <v>0</v>
      </c>
      <c r="Q459" s="34">
        <v>0</v>
      </c>
      <c r="R459" s="34">
        <v>0</v>
      </c>
      <c r="S459" s="34">
        <v>0</v>
      </c>
    </row>
    <row r="460" spans="2:19">
      <c r="B460" s="5">
        <v>1945</v>
      </c>
      <c r="C460" s="34"/>
      <c r="D460" s="34"/>
      <c r="E460" s="34"/>
      <c r="F460" s="34"/>
      <c r="G460" s="34"/>
      <c r="H460" s="34"/>
      <c r="I460" s="34"/>
      <c r="J460" s="34"/>
      <c r="K460" s="34"/>
      <c r="L460" s="34"/>
      <c r="M460" s="34">
        <v>0</v>
      </c>
      <c r="N460" s="34">
        <v>0</v>
      </c>
      <c r="O460" s="34">
        <v>0</v>
      </c>
      <c r="P460" s="34">
        <v>0</v>
      </c>
      <c r="Q460" s="34">
        <v>0</v>
      </c>
      <c r="R460" s="34">
        <v>0</v>
      </c>
      <c r="S460" s="34">
        <v>0</v>
      </c>
    </row>
    <row r="461" spans="2:19">
      <c r="B461" s="5">
        <v>1944</v>
      </c>
      <c r="C461" s="34"/>
      <c r="D461" s="34"/>
      <c r="E461" s="34"/>
      <c r="F461" s="34"/>
      <c r="G461" s="34"/>
      <c r="H461" s="34"/>
      <c r="I461" s="34"/>
      <c r="J461" s="34"/>
      <c r="K461" s="34"/>
      <c r="L461" s="34"/>
      <c r="M461" s="34">
        <v>0</v>
      </c>
      <c r="N461" s="34">
        <v>0</v>
      </c>
      <c r="O461" s="34">
        <v>0</v>
      </c>
      <c r="P461" s="34">
        <v>0</v>
      </c>
      <c r="Q461" s="34">
        <v>0</v>
      </c>
      <c r="R461" s="34">
        <v>0</v>
      </c>
      <c r="S461" s="34">
        <v>0</v>
      </c>
    </row>
    <row r="462" spans="2:19">
      <c r="B462" s="5">
        <v>1943</v>
      </c>
      <c r="C462" s="34"/>
      <c r="D462" s="34"/>
      <c r="E462" s="34"/>
      <c r="F462" s="34"/>
      <c r="G462" s="34"/>
      <c r="H462" s="34"/>
      <c r="I462" s="34"/>
      <c r="J462" s="34"/>
      <c r="K462" s="34"/>
      <c r="L462" s="34"/>
      <c r="M462" s="34">
        <v>0</v>
      </c>
      <c r="N462" s="34">
        <v>0</v>
      </c>
      <c r="O462" s="34">
        <v>0</v>
      </c>
      <c r="P462" s="34">
        <v>0</v>
      </c>
      <c r="Q462" s="34">
        <v>0</v>
      </c>
      <c r="R462" s="34">
        <v>0</v>
      </c>
      <c r="S462" s="34">
        <v>0</v>
      </c>
    </row>
    <row r="463" spans="2:19">
      <c r="B463" s="5">
        <v>1942</v>
      </c>
      <c r="C463" s="34"/>
      <c r="D463" s="34"/>
      <c r="E463" s="34"/>
      <c r="F463" s="34"/>
      <c r="G463" s="34"/>
      <c r="H463" s="34"/>
      <c r="I463" s="34"/>
      <c r="J463" s="34"/>
      <c r="K463" s="34"/>
      <c r="L463" s="34"/>
      <c r="M463" s="34">
        <v>0</v>
      </c>
      <c r="N463" s="34">
        <v>0</v>
      </c>
      <c r="O463" s="34">
        <v>0</v>
      </c>
      <c r="P463" s="34">
        <v>0</v>
      </c>
      <c r="Q463" s="34">
        <v>0</v>
      </c>
      <c r="R463" s="34">
        <v>0</v>
      </c>
      <c r="S463" s="34">
        <v>0</v>
      </c>
    </row>
    <row r="464" spans="2:19">
      <c r="B464" s="5">
        <v>1941</v>
      </c>
      <c r="C464" s="34"/>
      <c r="D464" s="34"/>
      <c r="E464" s="34"/>
      <c r="F464" s="34"/>
      <c r="G464" s="34"/>
      <c r="H464" s="34"/>
      <c r="I464" s="34"/>
      <c r="J464" s="34"/>
      <c r="K464" s="34"/>
      <c r="L464" s="34"/>
      <c r="M464" s="34">
        <v>0</v>
      </c>
      <c r="N464" s="34">
        <v>0</v>
      </c>
      <c r="O464" s="34">
        <v>0</v>
      </c>
      <c r="P464" s="34">
        <v>0</v>
      </c>
      <c r="Q464" s="34">
        <v>0</v>
      </c>
      <c r="R464" s="34">
        <v>0</v>
      </c>
      <c r="S464" s="34">
        <v>0</v>
      </c>
    </row>
    <row r="465" spans="1:19">
      <c r="B465" s="5">
        <v>1940</v>
      </c>
      <c r="C465" s="34"/>
      <c r="D465" s="34"/>
      <c r="E465" s="34"/>
      <c r="F465" s="34"/>
      <c r="G465" s="34"/>
      <c r="H465" s="34"/>
      <c r="I465" s="34"/>
      <c r="J465" s="34"/>
      <c r="K465" s="34"/>
      <c r="L465" s="34"/>
      <c r="M465" s="34">
        <v>0</v>
      </c>
      <c r="N465" s="34">
        <v>0</v>
      </c>
      <c r="O465" s="34">
        <v>0</v>
      </c>
      <c r="P465" s="34">
        <v>0</v>
      </c>
      <c r="Q465" s="34">
        <v>0</v>
      </c>
      <c r="R465" s="34">
        <v>0</v>
      </c>
      <c r="S465" s="34">
        <v>0</v>
      </c>
    </row>
    <row r="466" spans="1:19">
      <c r="B466" s="5">
        <v>1939</v>
      </c>
      <c r="C466" s="34"/>
      <c r="D466" s="34"/>
      <c r="E466" s="34"/>
      <c r="F466" s="34"/>
      <c r="G466" s="34"/>
      <c r="H466" s="34"/>
      <c r="I466" s="34"/>
      <c r="J466" s="34"/>
      <c r="K466" s="34"/>
      <c r="L466" s="34"/>
      <c r="M466" s="34">
        <v>0</v>
      </c>
      <c r="N466" s="34">
        <v>0</v>
      </c>
      <c r="O466" s="34">
        <v>0</v>
      </c>
      <c r="P466" s="34">
        <v>0</v>
      </c>
      <c r="Q466" s="34">
        <v>0</v>
      </c>
      <c r="R466" s="34">
        <v>0</v>
      </c>
      <c r="S466" s="34">
        <v>0</v>
      </c>
    </row>
    <row r="467" spans="1:19">
      <c r="B467" s="5">
        <v>1938</v>
      </c>
      <c r="C467" s="34"/>
      <c r="D467" s="34"/>
      <c r="E467" s="34"/>
      <c r="F467" s="34"/>
      <c r="G467" s="34"/>
      <c r="H467" s="34"/>
      <c r="I467" s="34"/>
      <c r="J467" s="34"/>
      <c r="K467" s="34"/>
      <c r="L467" s="34"/>
      <c r="M467" s="34">
        <v>0</v>
      </c>
      <c r="N467" s="34">
        <v>0</v>
      </c>
      <c r="O467" s="34">
        <v>0</v>
      </c>
      <c r="P467" s="34">
        <v>0</v>
      </c>
      <c r="Q467" s="34">
        <v>0</v>
      </c>
      <c r="R467" s="34">
        <v>0</v>
      </c>
      <c r="S467" s="34">
        <v>0</v>
      </c>
    </row>
    <row r="468" spans="1:19">
      <c r="B468" s="5">
        <v>1937</v>
      </c>
      <c r="C468" s="34"/>
      <c r="D468" s="34"/>
      <c r="E468" s="34"/>
      <c r="F468" s="34"/>
      <c r="G468" s="34"/>
      <c r="H468" s="34"/>
      <c r="I468" s="34"/>
      <c r="J468" s="34"/>
      <c r="K468" s="34"/>
      <c r="L468" s="34"/>
      <c r="M468" s="34">
        <v>0</v>
      </c>
      <c r="N468" s="34">
        <v>0</v>
      </c>
      <c r="O468" s="34">
        <v>0</v>
      </c>
      <c r="P468" s="34">
        <v>0</v>
      </c>
      <c r="Q468" s="34">
        <v>0</v>
      </c>
      <c r="R468" s="34">
        <v>0</v>
      </c>
      <c r="S468" s="34">
        <v>0</v>
      </c>
    </row>
    <row r="469" spans="1:19">
      <c r="B469" s="5">
        <v>1936</v>
      </c>
      <c r="C469" s="34"/>
      <c r="D469" s="34"/>
      <c r="E469" s="34"/>
      <c r="F469" s="34"/>
      <c r="G469" s="34"/>
      <c r="H469" s="34"/>
      <c r="I469" s="34"/>
      <c r="J469" s="34"/>
      <c r="K469" s="34"/>
      <c r="L469" s="34"/>
      <c r="M469" s="34">
        <v>0</v>
      </c>
      <c r="N469" s="34">
        <v>0</v>
      </c>
      <c r="O469" s="34">
        <v>0</v>
      </c>
      <c r="P469" s="34">
        <v>0</v>
      </c>
      <c r="Q469" s="34">
        <v>0</v>
      </c>
      <c r="R469" s="34">
        <v>0</v>
      </c>
      <c r="S469" s="34">
        <v>0</v>
      </c>
    </row>
    <row r="470" spans="1:19">
      <c r="B470" s="5">
        <v>1935</v>
      </c>
      <c r="C470" s="34"/>
      <c r="D470" s="34"/>
      <c r="E470" s="34"/>
      <c r="F470" s="34"/>
      <c r="G470" s="34"/>
      <c r="H470" s="34"/>
      <c r="I470" s="34"/>
      <c r="J470" s="34"/>
      <c r="K470" s="34"/>
      <c r="L470" s="34"/>
      <c r="M470" s="34">
        <v>0</v>
      </c>
      <c r="N470" s="34">
        <v>0</v>
      </c>
      <c r="O470" s="34">
        <v>0</v>
      </c>
      <c r="P470" s="34">
        <v>0</v>
      </c>
      <c r="Q470" s="34">
        <v>0</v>
      </c>
      <c r="R470" s="34">
        <v>0</v>
      </c>
      <c r="S470" s="34">
        <v>0</v>
      </c>
    </row>
    <row r="471" spans="1:19">
      <c r="B471" s="5">
        <v>1934</v>
      </c>
      <c r="C471" s="34"/>
      <c r="D471" s="34"/>
      <c r="E471" s="34"/>
      <c r="F471" s="34"/>
      <c r="G471" s="34"/>
      <c r="H471" s="34"/>
      <c r="I471" s="34"/>
      <c r="J471" s="34"/>
      <c r="K471" s="34"/>
      <c r="L471" s="34"/>
      <c r="M471" s="34">
        <v>0</v>
      </c>
      <c r="N471" s="34">
        <v>0</v>
      </c>
      <c r="O471" s="34">
        <v>0</v>
      </c>
      <c r="P471" s="34">
        <v>0</v>
      </c>
      <c r="Q471" s="34">
        <v>0</v>
      </c>
      <c r="R471" s="34">
        <v>0</v>
      </c>
      <c r="S471" s="34">
        <v>0</v>
      </c>
    </row>
    <row r="472" spans="1:19">
      <c r="B472" s="5">
        <v>1933</v>
      </c>
      <c r="C472" s="34"/>
      <c r="D472" s="34"/>
      <c r="E472" s="34"/>
      <c r="F472" s="34"/>
      <c r="G472" s="34"/>
      <c r="H472" s="34"/>
      <c r="I472" s="34"/>
      <c r="J472" s="34"/>
      <c r="K472" s="34"/>
      <c r="L472" s="34"/>
      <c r="M472" s="34">
        <v>0</v>
      </c>
      <c r="N472" s="34">
        <v>0</v>
      </c>
      <c r="O472" s="34">
        <v>0</v>
      </c>
      <c r="P472" s="34">
        <v>0</v>
      </c>
      <c r="Q472" s="34">
        <v>0</v>
      </c>
      <c r="R472" s="34">
        <v>0</v>
      </c>
      <c r="S472" s="34">
        <v>0</v>
      </c>
    </row>
    <row r="473" spans="1:19">
      <c r="B473" s="5">
        <v>1932</v>
      </c>
      <c r="C473" s="34"/>
      <c r="D473" s="34"/>
      <c r="E473" s="34"/>
      <c r="F473" s="34"/>
      <c r="G473" s="34"/>
      <c r="H473" s="34"/>
      <c r="I473" s="34"/>
      <c r="J473" s="34"/>
      <c r="K473" s="34"/>
      <c r="L473" s="34"/>
      <c r="M473" s="34">
        <v>0</v>
      </c>
      <c r="N473" s="34">
        <v>0</v>
      </c>
      <c r="O473" s="34">
        <v>0</v>
      </c>
      <c r="P473" s="34">
        <v>0</v>
      </c>
      <c r="Q473" s="34">
        <v>0</v>
      </c>
      <c r="R473" s="34">
        <v>0</v>
      </c>
      <c r="S473" s="34">
        <v>0</v>
      </c>
    </row>
    <row r="474" spans="1:19">
      <c r="B474" s="5">
        <v>1931</v>
      </c>
      <c r="C474" s="34"/>
      <c r="D474" s="34"/>
      <c r="E474" s="34"/>
      <c r="F474" s="34"/>
      <c r="G474" s="34"/>
      <c r="H474" s="34"/>
      <c r="I474" s="34"/>
      <c r="J474" s="34"/>
      <c r="K474" s="34"/>
      <c r="L474" s="34"/>
      <c r="M474" s="34">
        <v>0</v>
      </c>
      <c r="N474" s="34">
        <v>0</v>
      </c>
      <c r="O474" s="34">
        <v>0</v>
      </c>
      <c r="P474" s="34">
        <v>0</v>
      </c>
      <c r="Q474" s="34">
        <v>0</v>
      </c>
      <c r="R474" s="34">
        <v>0</v>
      </c>
      <c r="S474" s="34">
        <v>0</v>
      </c>
    </row>
    <row r="475" spans="1:19">
      <c r="B475" s="5">
        <v>1930</v>
      </c>
      <c r="C475" s="34"/>
      <c r="D475" s="34"/>
      <c r="E475" s="34"/>
      <c r="F475" s="34"/>
      <c r="G475" s="34"/>
      <c r="H475" s="34"/>
      <c r="I475" s="34"/>
      <c r="J475" s="34"/>
      <c r="K475" s="34"/>
      <c r="L475" s="34"/>
      <c r="M475" s="34">
        <v>0</v>
      </c>
      <c r="N475" s="34">
        <v>0</v>
      </c>
      <c r="O475" s="34">
        <v>0</v>
      </c>
      <c r="P475" s="34">
        <v>0</v>
      </c>
      <c r="Q475" s="34">
        <v>0</v>
      </c>
      <c r="R475" s="34">
        <v>0</v>
      </c>
      <c r="S475" s="34">
        <v>0</v>
      </c>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466058.76000000007</v>
      </c>
    </row>
    <row r="479" spans="1:19">
      <c r="A479" s="35"/>
      <c r="B479" s="5">
        <v>2021</v>
      </c>
      <c r="C479" s="33"/>
      <c r="D479" s="33"/>
      <c r="E479" s="33"/>
      <c r="F479" s="33"/>
      <c r="G479" s="33"/>
      <c r="H479" s="33"/>
      <c r="I479" s="33"/>
      <c r="J479" s="33"/>
      <c r="K479" s="33"/>
      <c r="L479" s="33"/>
      <c r="M479" s="33"/>
      <c r="N479" s="33"/>
      <c r="O479" s="33"/>
      <c r="P479" s="33"/>
      <c r="Q479" s="33"/>
      <c r="R479" s="34">
        <v>283116.15000000002</v>
      </c>
      <c r="S479" s="34">
        <v>283116.15000000002</v>
      </c>
    </row>
    <row r="480" spans="1:19">
      <c r="B480" s="5">
        <v>2020</v>
      </c>
      <c r="C480" s="33"/>
      <c r="D480" s="33"/>
      <c r="E480" s="33"/>
      <c r="F480" s="33"/>
      <c r="G480" s="33"/>
      <c r="H480" s="33"/>
      <c r="I480" s="33"/>
      <c r="J480" s="33"/>
      <c r="K480" s="33"/>
      <c r="L480" s="33"/>
      <c r="M480" s="33"/>
      <c r="N480" s="33"/>
      <c r="O480" s="33"/>
      <c r="P480" s="33"/>
      <c r="Q480" s="34">
        <v>265620.04000000004</v>
      </c>
      <c r="R480" s="34">
        <v>265620.04000000004</v>
      </c>
      <c r="S480" s="34">
        <v>265620.04000000004</v>
      </c>
    </row>
    <row r="481" spans="1:19">
      <c r="A481" s="37"/>
      <c r="B481" s="5">
        <v>2019</v>
      </c>
      <c r="C481" s="33"/>
      <c r="D481" s="33"/>
      <c r="E481" s="33"/>
      <c r="F481" s="33"/>
      <c r="G481" s="33"/>
      <c r="H481" s="33"/>
      <c r="I481" s="33"/>
      <c r="J481" s="33"/>
      <c r="K481" s="33"/>
      <c r="L481" s="33"/>
      <c r="M481" s="33"/>
      <c r="N481" s="33"/>
      <c r="O481" s="33"/>
      <c r="P481" s="34">
        <v>166236.25000000003</v>
      </c>
      <c r="Q481" s="34">
        <v>166236.25000000003</v>
      </c>
      <c r="R481" s="34">
        <v>166236.25000000003</v>
      </c>
      <c r="S481" s="34">
        <v>166236.25000000003</v>
      </c>
    </row>
    <row r="482" spans="1:19">
      <c r="A482" s="37"/>
      <c r="B482" s="5">
        <v>2018</v>
      </c>
      <c r="C482" s="33"/>
      <c r="D482" s="33"/>
      <c r="E482" s="33"/>
      <c r="F482" s="33"/>
      <c r="G482" s="33"/>
      <c r="H482" s="33"/>
      <c r="I482" s="33"/>
      <c r="J482" s="33"/>
      <c r="K482" s="33"/>
      <c r="L482" s="33"/>
      <c r="M482" s="33"/>
      <c r="N482" s="33"/>
      <c r="O482" s="34">
        <v>86771.23</v>
      </c>
      <c r="P482" s="34">
        <v>86771.23</v>
      </c>
      <c r="Q482" s="34">
        <v>86771.23</v>
      </c>
      <c r="R482" s="34">
        <v>86771.23</v>
      </c>
      <c r="S482" s="34">
        <v>86771.23</v>
      </c>
    </row>
    <row r="483" spans="1:19">
      <c r="A483" s="37"/>
      <c r="B483" s="5">
        <v>2017</v>
      </c>
      <c r="C483" s="33"/>
      <c r="D483" s="33"/>
      <c r="E483" s="33"/>
      <c r="F483" s="33"/>
      <c r="G483" s="33"/>
      <c r="H483" s="33"/>
      <c r="I483" s="33"/>
      <c r="J483" s="33"/>
      <c r="K483" s="33"/>
      <c r="L483" s="33"/>
      <c r="M483" s="33"/>
      <c r="N483" s="34">
        <v>163632.42000000001</v>
      </c>
      <c r="O483" s="34">
        <v>163632.42000000001</v>
      </c>
      <c r="P483" s="34">
        <v>163632.42000000001</v>
      </c>
      <c r="Q483" s="34">
        <v>163632.42000000001</v>
      </c>
      <c r="R483" s="34">
        <v>163632.42000000001</v>
      </c>
      <c r="S483" s="34">
        <v>163632.42000000001</v>
      </c>
    </row>
    <row r="484" spans="1:19">
      <c r="B484" s="5">
        <v>2016</v>
      </c>
      <c r="C484" s="33"/>
      <c r="D484" s="33"/>
      <c r="E484" s="33"/>
      <c r="F484" s="33"/>
      <c r="G484" s="33"/>
      <c r="H484" s="33"/>
      <c r="I484" s="33"/>
      <c r="J484" s="33"/>
      <c r="K484" s="33"/>
      <c r="L484" s="33"/>
      <c r="M484" s="34">
        <v>282927.2</v>
      </c>
      <c r="N484" s="34">
        <v>282927.2</v>
      </c>
      <c r="O484" s="34">
        <v>282927.2</v>
      </c>
      <c r="P484" s="34">
        <v>282927.2</v>
      </c>
      <c r="Q484" s="34">
        <v>282927.2</v>
      </c>
      <c r="R484" s="34">
        <v>282927.2</v>
      </c>
      <c r="S484" s="34">
        <v>282927.2</v>
      </c>
    </row>
    <row r="485" spans="1:19">
      <c r="B485" s="5">
        <v>2015</v>
      </c>
      <c r="C485" s="33"/>
      <c r="D485" s="33"/>
      <c r="E485" s="33"/>
      <c r="F485" s="33"/>
      <c r="G485" s="33"/>
      <c r="H485" s="33"/>
      <c r="I485" s="33"/>
      <c r="J485" s="33"/>
      <c r="K485" s="33"/>
      <c r="L485" s="34"/>
      <c r="M485" s="34">
        <v>107354.87</v>
      </c>
      <c r="N485" s="34">
        <v>107354.87</v>
      </c>
      <c r="O485" s="34">
        <v>107354.87</v>
      </c>
      <c r="P485" s="34">
        <v>107354.87</v>
      </c>
      <c r="Q485" s="34">
        <v>107354.87</v>
      </c>
      <c r="R485" s="34">
        <v>107354.87</v>
      </c>
      <c r="S485" s="34">
        <v>107354.87</v>
      </c>
    </row>
    <row r="486" spans="1:19">
      <c r="B486" s="5">
        <v>2014</v>
      </c>
      <c r="C486" s="33"/>
      <c r="D486" s="33"/>
      <c r="E486" s="33"/>
      <c r="F486" s="33"/>
      <c r="G486" s="33"/>
      <c r="H486" s="33"/>
      <c r="I486" s="33"/>
      <c r="J486" s="33"/>
      <c r="K486" s="34"/>
      <c r="L486" s="34"/>
      <c r="M486" s="34">
        <v>75460.009999999995</v>
      </c>
      <c r="N486" s="34">
        <v>75460.009999999995</v>
      </c>
      <c r="O486" s="34">
        <v>75460.009999999995</v>
      </c>
      <c r="P486" s="34">
        <v>75460.009999999995</v>
      </c>
      <c r="Q486" s="34">
        <v>75460.009999999995</v>
      </c>
      <c r="R486" s="34">
        <v>75460.009999999995</v>
      </c>
      <c r="S486" s="34">
        <v>75460.009999999995</v>
      </c>
    </row>
    <row r="487" spans="1:19">
      <c r="B487" s="5">
        <v>2013</v>
      </c>
      <c r="C487" s="33"/>
      <c r="D487" s="33"/>
      <c r="E487" s="33"/>
      <c r="F487" s="33"/>
      <c r="G487" s="33"/>
      <c r="H487" s="33"/>
      <c r="I487" s="33"/>
      <c r="J487" s="34"/>
      <c r="K487" s="34"/>
      <c r="L487" s="34"/>
      <c r="M487" s="34">
        <v>4204.57</v>
      </c>
      <c r="N487" s="34">
        <v>4204.57</v>
      </c>
      <c r="O487" s="34">
        <v>4204.57</v>
      </c>
      <c r="P487" s="34">
        <v>4204.57</v>
      </c>
      <c r="Q487" s="34">
        <v>4204.57</v>
      </c>
      <c r="R487" s="34">
        <v>4204.57</v>
      </c>
      <c r="S487" s="34">
        <v>4204.57</v>
      </c>
    </row>
    <row r="488" spans="1:19">
      <c r="B488" s="5">
        <v>2012</v>
      </c>
      <c r="C488" s="33"/>
      <c r="D488" s="33"/>
      <c r="E488" s="33"/>
      <c r="F488" s="33"/>
      <c r="G488" s="33"/>
      <c r="H488" s="33"/>
      <c r="I488" s="34"/>
      <c r="J488" s="34"/>
      <c r="K488" s="34"/>
      <c r="L488" s="34"/>
      <c r="M488" s="34">
        <v>14460.13</v>
      </c>
      <c r="N488" s="34">
        <v>14460.13</v>
      </c>
      <c r="O488" s="34">
        <v>14460.13</v>
      </c>
      <c r="P488" s="34">
        <v>14460.13</v>
      </c>
      <c r="Q488" s="34">
        <v>14460.13</v>
      </c>
      <c r="R488" s="34">
        <v>14460.13</v>
      </c>
      <c r="S488" s="34">
        <v>14460.13</v>
      </c>
    </row>
    <row r="489" spans="1:19">
      <c r="B489" s="5">
        <v>2011</v>
      </c>
      <c r="C489" s="33"/>
      <c r="D489" s="33"/>
      <c r="E489" s="33"/>
      <c r="F489" s="33"/>
      <c r="G489" s="33"/>
      <c r="H489" s="34"/>
      <c r="I489" s="34"/>
      <c r="J489" s="34"/>
      <c r="K489" s="34"/>
      <c r="L489" s="34"/>
      <c r="M489" s="34">
        <v>266434.68</v>
      </c>
      <c r="N489" s="34">
        <v>266434.68</v>
      </c>
      <c r="O489" s="34">
        <v>266434.68</v>
      </c>
      <c r="P489" s="34">
        <v>266434.68</v>
      </c>
      <c r="Q489" s="34">
        <v>266434.68</v>
      </c>
      <c r="R489" s="34">
        <v>266434.68</v>
      </c>
      <c r="S489" s="34">
        <v>266434.68</v>
      </c>
    </row>
    <row r="490" spans="1:19">
      <c r="B490" s="5">
        <v>2010</v>
      </c>
      <c r="C490" s="33"/>
      <c r="D490" s="33"/>
      <c r="E490" s="33"/>
      <c r="F490" s="33"/>
      <c r="G490" s="34"/>
      <c r="H490" s="34"/>
      <c r="I490" s="34"/>
      <c r="J490" s="34"/>
      <c r="K490" s="34"/>
      <c r="L490" s="34"/>
      <c r="M490" s="34">
        <v>260539.97</v>
      </c>
      <c r="N490" s="34">
        <v>260539.97</v>
      </c>
      <c r="O490" s="34">
        <v>260539.97</v>
      </c>
      <c r="P490" s="34">
        <v>260539.97</v>
      </c>
      <c r="Q490" s="34">
        <v>260539.97</v>
      </c>
      <c r="R490" s="34">
        <v>260539.97</v>
      </c>
      <c r="S490" s="34">
        <v>260539.97</v>
      </c>
    </row>
    <row r="491" spans="1:19">
      <c r="B491" s="5">
        <v>2009</v>
      </c>
      <c r="C491" s="33"/>
      <c r="D491" s="33"/>
      <c r="E491" s="33"/>
      <c r="F491" s="34"/>
      <c r="G491" s="34"/>
      <c r="H491" s="34"/>
      <c r="I491" s="34"/>
      <c r="J491" s="34"/>
      <c r="K491" s="34"/>
      <c r="L491" s="34"/>
      <c r="M491" s="34">
        <v>170129.34</v>
      </c>
      <c r="N491" s="34">
        <v>170129.34</v>
      </c>
      <c r="O491" s="34">
        <v>170129.34</v>
      </c>
      <c r="P491" s="34">
        <v>170129.34</v>
      </c>
      <c r="Q491" s="34">
        <v>170129.34</v>
      </c>
      <c r="R491" s="34">
        <v>170129.34</v>
      </c>
      <c r="S491" s="34">
        <v>170129.34</v>
      </c>
    </row>
    <row r="492" spans="1:19">
      <c r="B492" s="5">
        <v>2008</v>
      </c>
      <c r="C492" s="33"/>
      <c r="D492" s="33"/>
      <c r="E492" s="34"/>
      <c r="F492" s="34"/>
      <c r="G492" s="34"/>
      <c r="H492" s="34"/>
      <c r="I492" s="34"/>
      <c r="J492" s="34"/>
      <c r="K492" s="34"/>
      <c r="L492" s="34"/>
      <c r="M492" s="34">
        <v>219656.05000000002</v>
      </c>
      <c r="N492" s="34">
        <v>219656.05000000002</v>
      </c>
      <c r="O492" s="34">
        <v>219656.05000000002</v>
      </c>
      <c r="P492" s="34">
        <v>219656.05000000002</v>
      </c>
      <c r="Q492" s="34">
        <v>252653.65000000002</v>
      </c>
      <c r="R492" s="34">
        <v>252653.65000000002</v>
      </c>
      <c r="S492" s="34">
        <v>252653.65000000002</v>
      </c>
    </row>
    <row r="493" spans="1:19">
      <c r="B493" s="5">
        <v>2007</v>
      </c>
      <c r="C493" s="33"/>
      <c r="D493" s="34"/>
      <c r="E493" s="34"/>
      <c r="F493" s="34"/>
      <c r="G493" s="34"/>
      <c r="H493" s="34"/>
      <c r="I493" s="34"/>
      <c r="J493" s="34"/>
      <c r="K493" s="34"/>
      <c r="L493" s="34"/>
      <c r="M493" s="34">
        <v>128921.46999999997</v>
      </c>
      <c r="N493" s="34">
        <v>128921.46999999997</v>
      </c>
      <c r="O493" s="34">
        <v>128921.46999999997</v>
      </c>
      <c r="P493" s="34">
        <v>128921.46999999997</v>
      </c>
      <c r="Q493" s="34">
        <v>128921.46999999997</v>
      </c>
      <c r="R493" s="34">
        <v>128921.46999999997</v>
      </c>
      <c r="S493" s="34">
        <v>128921.46999999997</v>
      </c>
    </row>
    <row r="494" spans="1:19">
      <c r="B494" s="5">
        <v>2006</v>
      </c>
      <c r="C494" s="34"/>
      <c r="D494" s="34"/>
      <c r="E494" s="34"/>
      <c r="F494" s="34"/>
      <c r="G494" s="34"/>
      <c r="H494" s="34"/>
      <c r="I494" s="34"/>
      <c r="J494" s="34"/>
      <c r="K494" s="34"/>
      <c r="L494" s="34"/>
      <c r="M494" s="34">
        <v>311469.64</v>
      </c>
      <c r="N494" s="34">
        <v>311469.64</v>
      </c>
      <c r="O494" s="34">
        <v>311469.64</v>
      </c>
      <c r="P494" s="34">
        <v>311469.64</v>
      </c>
      <c r="Q494" s="34">
        <v>311469.64</v>
      </c>
      <c r="R494" s="34">
        <v>311469.64</v>
      </c>
      <c r="S494" s="34">
        <v>311469.64</v>
      </c>
    </row>
    <row r="495" spans="1:19">
      <c r="B495" s="5">
        <v>2005</v>
      </c>
      <c r="C495" s="34"/>
      <c r="D495" s="34"/>
      <c r="E495" s="34"/>
      <c r="F495" s="34"/>
      <c r="G495" s="34"/>
      <c r="H495" s="34"/>
      <c r="I495" s="34"/>
      <c r="J495" s="34"/>
      <c r="K495" s="34"/>
      <c r="L495" s="34"/>
      <c r="M495" s="34">
        <v>25350.989999999998</v>
      </c>
      <c r="N495" s="34">
        <v>25350.989999999998</v>
      </c>
      <c r="O495" s="34">
        <v>25350.989999999998</v>
      </c>
      <c r="P495" s="34">
        <v>25350.989999999998</v>
      </c>
      <c r="Q495" s="34">
        <v>25350.989999999998</v>
      </c>
      <c r="R495" s="34">
        <v>25350.989999999998</v>
      </c>
      <c r="S495" s="34">
        <v>25350.989999999998</v>
      </c>
    </row>
    <row r="496" spans="1:19">
      <c r="B496" s="5">
        <v>2004</v>
      </c>
      <c r="C496" s="34"/>
      <c r="D496" s="34"/>
      <c r="E496" s="34"/>
      <c r="F496" s="34"/>
      <c r="G496" s="34"/>
      <c r="H496" s="34"/>
      <c r="I496" s="34"/>
      <c r="J496" s="34"/>
      <c r="K496" s="34"/>
      <c r="L496" s="34"/>
      <c r="M496" s="34">
        <v>0</v>
      </c>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v>24847.55</v>
      </c>
      <c r="N497" s="34">
        <v>24847.55</v>
      </c>
      <c r="O497" s="34">
        <v>24847.55</v>
      </c>
      <c r="P497" s="34">
        <v>24847.55</v>
      </c>
      <c r="Q497" s="34">
        <v>24847.55</v>
      </c>
      <c r="R497" s="34">
        <v>24847.55</v>
      </c>
      <c r="S497" s="34">
        <v>24847.55</v>
      </c>
    </row>
    <row r="498" spans="2:19">
      <c r="B498" s="5">
        <v>2002</v>
      </c>
      <c r="C498" s="34"/>
      <c r="D498" s="34"/>
      <c r="E498" s="34"/>
      <c r="F498" s="34"/>
      <c r="G498" s="34"/>
      <c r="H498" s="34"/>
      <c r="I498" s="34"/>
      <c r="J498" s="34"/>
      <c r="K498" s="34"/>
      <c r="L498" s="34"/>
      <c r="M498" s="34">
        <v>102286.88</v>
      </c>
      <c r="N498" s="34">
        <v>102286.88</v>
      </c>
      <c r="O498" s="34">
        <v>102286.88</v>
      </c>
      <c r="P498" s="34">
        <v>102286.88</v>
      </c>
      <c r="Q498" s="34">
        <v>102286.88</v>
      </c>
      <c r="R498" s="34">
        <v>102286.88</v>
      </c>
      <c r="S498" s="34">
        <v>102286.88</v>
      </c>
    </row>
    <row r="499" spans="2:19">
      <c r="B499" s="5">
        <v>2001</v>
      </c>
      <c r="C499" s="34"/>
      <c r="D499" s="34"/>
      <c r="E499" s="34"/>
      <c r="F499" s="34"/>
      <c r="G499" s="34"/>
      <c r="H499" s="34"/>
      <c r="I499" s="34"/>
      <c r="J499" s="34"/>
      <c r="K499" s="34"/>
      <c r="L499" s="34"/>
      <c r="M499" s="34">
        <v>2344.42</v>
      </c>
      <c r="N499" s="34">
        <v>2344.42</v>
      </c>
      <c r="O499" s="34">
        <v>2344.42</v>
      </c>
      <c r="P499" s="34">
        <v>2344.42</v>
      </c>
      <c r="Q499" s="34">
        <v>2344.42</v>
      </c>
      <c r="R499" s="34">
        <v>2344.42</v>
      </c>
      <c r="S499" s="34">
        <v>2344.42</v>
      </c>
    </row>
    <row r="500" spans="2:19">
      <c r="B500" s="5">
        <v>2000</v>
      </c>
      <c r="C500" s="34"/>
      <c r="D500" s="34"/>
      <c r="E500" s="34"/>
      <c r="F500" s="34"/>
      <c r="G500" s="34"/>
      <c r="H500" s="34"/>
      <c r="I500" s="34"/>
      <c r="J500" s="34"/>
      <c r="K500" s="34"/>
      <c r="L500" s="34"/>
      <c r="M500" s="34">
        <v>8522.369999999999</v>
      </c>
      <c r="N500" s="34">
        <v>8522.369999999999</v>
      </c>
      <c r="O500" s="34">
        <v>8522.369999999999</v>
      </c>
      <c r="P500" s="34">
        <v>8522.369999999999</v>
      </c>
      <c r="Q500" s="34">
        <v>8522.369999999999</v>
      </c>
      <c r="R500" s="34">
        <v>8522.369999999999</v>
      </c>
      <c r="S500" s="34">
        <v>8522.369999999999</v>
      </c>
    </row>
    <row r="501" spans="2:19">
      <c r="B501" s="5">
        <v>1999</v>
      </c>
      <c r="C501" s="34"/>
      <c r="D501" s="34"/>
      <c r="E501" s="34"/>
      <c r="F501" s="34"/>
      <c r="G501" s="34"/>
      <c r="H501" s="34"/>
      <c r="I501" s="34"/>
      <c r="J501" s="34"/>
      <c r="K501" s="34"/>
      <c r="L501" s="34"/>
      <c r="M501" s="34">
        <v>40633.920000000013</v>
      </c>
      <c r="N501" s="34">
        <v>40633.920000000013</v>
      </c>
      <c r="O501" s="34">
        <v>40633.920000000013</v>
      </c>
      <c r="P501" s="34">
        <v>40633.920000000013</v>
      </c>
      <c r="Q501" s="34">
        <v>40633.920000000013</v>
      </c>
      <c r="R501" s="34">
        <v>40633.920000000013</v>
      </c>
      <c r="S501" s="34">
        <v>40633.920000000013</v>
      </c>
    </row>
    <row r="502" spans="2:19">
      <c r="B502" s="5">
        <v>1998</v>
      </c>
      <c r="C502" s="34"/>
      <c r="D502" s="34"/>
      <c r="E502" s="34"/>
      <c r="F502" s="34"/>
      <c r="G502" s="34"/>
      <c r="H502" s="34"/>
      <c r="I502" s="34"/>
      <c r="J502" s="34"/>
      <c r="K502" s="34"/>
      <c r="L502" s="34"/>
      <c r="M502" s="34">
        <v>280746.78999999998</v>
      </c>
      <c r="N502" s="34">
        <v>280746.78999999998</v>
      </c>
      <c r="O502" s="34">
        <v>280746.78999999998</v>
      </c>
      <c r="P502" s="34">
        <v>280746.78999999998</v>
      </c>
      <c r="Q502" s="34">
        <v>280746.78999999998</v>
      </c>
      <c r="R502" s="34">
        <v>280746.78999999998</v>
      </c>
      <c r="S502" s="34">
        <v>280746.78999999998</v>
      </c>
    </row>
    <row r="503" spans="2:19">
      <c r="B503" s="5">
        <v>1997</v>
      </c>
      <c r="C503" s="34"/>
      <c r="D503" s="34"/>
      <c r="E503" s="34"/>
      <c r="F503" s="34"/>
      <c r="G503" s="34"/>
      <c r="H503" s="34"/>
      <c r="I503" s="34"/>
      <c r="J503" s="34"/>
      <c r="K503" s="34"/>
      <c r="L503" s="34"/>
      <c r="M503" s="34">
        <v>0</v>
      </c>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v>0</v>
      </c>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v>115258.53</v>
      </c>
      <c r="N505" s="34">
        <v>115258.53</v>
      </c>
      <c r="O505" s="34">
        <v>115258.53</v>
      </c>
      <c r="P505" s="34">
        <v>115258.53</v>
      </c>
      <c r="Q505" s="34">
        <v>115258.53</v>
      </c>
      <c r="R505" s="34">
        <v>115258.53</v>
      </c>
      <c r="S505" s="34">
        <v>115258.53</v>
      </c>
    </row>
    <row r="506" spans="2:19">
      <c r="B506" s="5">
        <v>1994</v>
      </c>
      <c r="C506" s="34"/>
      <c r="D506" s="34"/>
      <c r="E506" s="34"/>
      <c r="F506" s="34"/>
      <c r="G506" s="34"/>
      <c r="H506" s="34"/>
      <c r="I506" s="34"/>
      <c r="J506" s="34"/>
      <c r="K506" s="34"/>
      <c r="L506" s="34"/>
      <c r="M506" s="34">
        <v>0</v>
      </c>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v>0</v>
      </c>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v>32464.99</v>
      </c>
      <c r="N508" s="34">
        <v>32464.99</v>
      </c>
      <c r="O508" s="34">
        <v>32464.99</v>
      </c>
      <c r="P508" s="34">
        <v>32464.99</v>
      </c>
      <c r="Q508" s="34">
        <v>32464.99</v>
      </c>
      <c r="R508" s="34">
        <v>32464.99</v>
      </c>
      <c r="S508" s="34">
        <v>32464.99</v>
      </c>
    </row>
    <row r="509" spans="2:19">
      <c r="B509" s="5">
        <v>1991</v>
      </c>
      <c r="C509" s="34"/>
      <c r="D509" s="34"/>
      <c r="E509" s="34"/>
      <c r="F509" s="34"/>
      <c r="G509" s="34"/>
      <c r="H509" s="34"/>
      <c r="I509" s="34"/>
      <c r="J509" s="34"/>
      <c r="K509" s="34"/>
      <c r="L509" s="34"/>
      <c r="M509" s="34">
        <v>0</v>
      </c>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v>0</v>
      </c>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v>0</v>
      </c>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v>0</v>
      </c>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v>0</v>
      </c>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v>0</v>
      </c>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v>0</v>
      </c>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v>0</v>
      </c>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v>0</v>
      </c>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v>0</v>
      </c>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v>0</v>
      </c>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v>0</v>
      </c>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v>0</v>
      </c>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v>0</v>
      </c>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v>0</v>
      </c>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v>0</v>
      </c>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v>0</v>
      </c>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v>0</v>
      </c>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v>0</v>
      </c>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v>0</v>
      </c>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v>0</v>
      </c>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v>0</v>
      </c>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v>0</v>
      </c>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v>0</v>
      </c>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v>0</v>
      </c>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v>0</v>
      </c>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v>0</v>
      </c>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v>0</v>
      </c>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v>0</v>
      </c>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v>0</v>
      </c>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v>0</v>
      </c>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v>0</v>
      </c>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v>0</v>
      </c>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v>0</v>
      </c>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v>0</v>
      </c>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v>0</v>
      </c>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v>0</v>
      </c>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v>0</v>
      </c>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v>0</v>
      </c>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v>0</v>
      </c>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v>0</v>
      </c>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v>0</v>
      </c>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v>0</v>
      </c>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v>0</v>
      </c>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v>0</v>
      </c>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v>0</v>
      </c>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v>0</v>
      </c>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v>0</v>
      </c>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v>0</v>
      </c>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v>0</v>
      </c>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v>0</v>
      </c>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v>0</v>
      </c>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v>0</v>
      </c>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v>0</v>
      </c>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v>0</v>
      </c>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v>0</v>
      </c>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v>0</v>
      </c>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v>0</v>
      </c>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v>0</v>
      </c>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v>0</v>
      </c>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v>0</v>
      </c>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v>0</v>
      </c>
      <c r="N570" s="34">
        <v>0</v>
      </c>
      <c r="O570" s="34">
        <v>0</v>
      </c>
      <c r="P570" s="34">
        <v>0</v>
      </c>
      <c r="Q570" s="34">
        <v>0</v>
      </c>
      <c r="R570" s="34">
        <v>0</v>
      </c>
      <c r="S570" s="34">
        <v>0</v>
      </c>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2474014.37</v>
      </c>
      <c r="N571" s="10">
        <f>SUM(N479:N570)</f>
        <v>2637646.79</v>
      </c>
      <c r="O571" s="10">
        <f>SUM(O479:O570)</f>
        <v>2724418.02</v>
      </c>
      <c r="P571" s="10">
        <f>SUM(P479:P570)</f>
        <v>2890654.27</v>
      </c>
      <c r="Q571" s="10">
        <f>SUM(Q479:Q570)</f>
        <v>3189271.91</v>
      </c>
      <c r="R571" s="10">
        <f>SUM(R478:R570)</f>
        <v>3472388.0599999996</v>
      </c>
      <c r="S571" s="10">
        <f>SUM(S478:S570)</f>
        <v>3938446.8200000003</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c r="M580" s="34">
        <v>0</v>
      </c>
      <c r="N580" s="34">
        <v>0</v>
      </c>
      <c r="O580" s="34">
        <v>0</v>
      </c>
      <c r="P580" s="34">
        <v>0</v>
      </c>
      <c r="Q580" s="34">
        <v>0</v>
      </c>
      <c r="R580" s="34">
        <v>0</v>
      </c>
      <c r="S580" s="34">
        <v>0</v>
      </c>
    </row>
    <row r="581" spans="1:19">
      <c r="B581" s="5">
        <v>2014</v>
      </c>
      <c r="C581" s="33"/>
      <c r="D581" s="33"/>
      <c r="E581" s="33"/>
      <c r="F581" s="33"/>
      <c r="G581" s="33"/>
      <c r="H581" s="33"/>
      <c r="I581" s="33"/>
      <c r="J581" s="33"/>
      <c r="K581" s="34"/>
      <c r="L581" s="34"/>
      <c r="M581" s="34">
        <v>0</v>
      </c>
      <c r="N581" s="34">
        <v>0</v>
      </c>
      <c r="O581" s="34">
        <v>0</v>
      </c>
      <c r="P581" s="34">
        <v>0</v>
      </c>
      <c r="Q581" s="34">
        <v>0</v>
      </c>
      <c r="R581" s="34">
        <v>0</v>
      </c>
      <c r="S581" s="34">
        <v>0</v>
      </c>
    </row>
    <row r="582" spans="1:19">
      <c r="B582" s="5">
        <v>2013</v>
      </c>
      <c r="C582" s="33"/>
      <c r="D582" s="33"/>
      <c r="E582" s="33"/>
      <c r="F582" s="33"/>
      <c r="G582" s="33"/>
      <c r="H582" s="33"/>
      <c r="I582" s="33"/>
      <c r="J582" s="34"/>
      <c r="K582" s="34"/>
      <c r="L582" s="34"/>
      <c r="M582" s="34">
        <v>0</v>
      </c>
      <c r="N582" s="34">
        <v>0</v>
      </c>
      <c r="O582" s="34">
        <v>0</v>
      </c>
      <c r="P582" s="34">
        <v>0</v>
      </c>
      <c r="Q582" s="34">
        <v>0</v>
      </c>
      <c r="R582" s="34">
        <v>0</v>
      </c>
      <c r="S582" s="34">
        <v>0</v>
      </c>
    </row>
    <row r="583" spans="1:19">
      <c r="B583" s="5">
        <v>2012</v>
      </c>
      <c r="C583" s="33"/>
      <c r="D583" s="33"/>
      <c r="E583" s="33"/>
      <c r="F583" s="33"/>
      <c r="G583" s="33"/>
      <c r="H583" s="33"/>
      <c r="I583" s="34"/>
      <c r="J583" s="34"/>
      <c r="K583" s="34"/>
      <c r="L583" s="34"/>
      <c r="M583" s="34">
        <v>0</v>
      </c>
      <c r="N583" s="34">
        <v>0</v>
      </c>
      <c r="O583" s="34">
        <v>0</v>
      </c>
      <c r="P583" s="34">
        <v>0</v>
      </c>
      <c r="Q583" s="34">
        <v>0</v>
      </c>
      <c r="R583" s="34">
        <v>0</v>
      </c>
      <c r="S583" s="34">
        <v>0</v>
      </c>
    </row>
    <row r="584" spans="1:19">
      <c r="B584" s="5">
        <v>2011</v>
      </c>
      <c r="C584" s="33"/>
      <c r="D584" s="33"/>
      <c r="E584" s="33"/>
      <c r="F584" s="33"/>
      <c r="G584" s="33"/>
      <c r="H584" s="34"/>
      <c r="I584" s="34"/>
      <c r="J584" s="34"/>
      <c r="K584" s="34"/>
      <c r="L584" s="34"/>
      <c r="M584" s="34">
        <v>0</v>
      </c>
      <c r="N584" s="34">
        <v>0</v>
      </c>
      <c r="O584" s="34">
        <v>0</v>
      </c>
      <c r="P584" s="34">
        <v>0</v>
      </c>
      <c r="Q584" s="34">
        <v>0</v>
      </c>
      <c r="R584" s="34">
        <v>0</v>
      </c>
      <c r="S584" s="34">
        <v>0</v>
      </c>
    </row>
    <row r="585" spans="1:19">
      <c r="B585" s="5">
        <v>2010</v>
      </c>
      <c r="C585" s="33"/>
      <c r="D585" s="33"/>
      <c r="E585" s="33"/>
      <c r="F585" s="33"/>
      <c r="G585" s="34"/>
      <c r="H585" s="34"/>
      <c r="I585" s="34"/>
      <c r="J585" s="34"/>
      <c r="K585" s="34"/>
      <c r="L585" s="34"/>
      <c r="M585" s="34">
        <v>0</v>
      </c>
      <c r="N585" s="34">
        <v>0</v>
      </c>
      <c r="O585" s="34">
        <v>0</v>
      </c>
      <c r="P585" s="34">
        <v>0</v>
      </c>
      <c r="Q585" s="34">
        <v>0</v>
      </c>
      <c r="R585" s="34">
        <v>0</v>
      </c>
      <c r="S585" s="34">
        <v>0</v>
      </c>
    </row>
    <row r="586" spans="1:19">
      <c r="B586" s="5">
        <v>2009</v>
      </c>
      <c r="C586" s="33"/>
      <c r="D586" s="33"/>
      <c r="E586" s="33"/>
      <c r="F586" s="34"/>
      <c r="G586" s="34"/>
      <c r="H586" s="34"/>
      <c r="I586" s="34"/>
      <c r="J586" s="34"/>
      <c r="K586" s="34"/>
      <c r="L586" s="34"/>
      <c r="M586" s="34">
        <v>0</v>
      </c>
      <c r="N586" s="34">
        <v>0</v>
      </c>
      <c r="O586" s="34">
        <v>0</v>
      </c>
      <c r="P586" s="34">
        <v>0</v>
      </c>
      <c r="Q586" s="34">
        <v>0</v>
      </c>
      <c r="R586" s="34">
        <v>0</v>
      </c>
      <c r="S586" s="34">
        <v>0</v>
      </c>
    </row>
    <row r="587" spans="1:19">
      <c r="B587" s="5">
        <v>2008</v>
      </c>
      <c r="C587" s="33"/>
      <c r="D587" s="33"/>
      <c r="E587" s="34"/>
      <c r="F587" s="34"/>
      <c r="G587" s="34"/>
      <c r="H587" s="34"/>
      <c r="I587" s="34"/>
      <c r="J587" s="34"/>
      <c r="K587" s="34"/>
      <c r="L587" s="34"/>
      <c r="M587" s="34">
        <v>0</v>
      </c>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v>0</v>
      </c>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v>0</v>
      </c>
      <c r="N589" s="34">
        <v>0</v>
      </c>
      <c r="O589" s="34">
        <v>0</v>
      </c>
      <c r="P589" s="34">
        <v>0</v>
      </c>
      <c r="Q589" s="34">
        <v>0</v>
      </c>
      <c r="R589" s="34">
        <v>0</v>
      </c>
      <c r="S589" s="34">
        <v>0</v>
      </c>
    </row>
    <row r="590" spans="1:19">
      <c r="B590" s="5">
        <v>2005</v>
      </c>
      <c r="C590" s="34"/>
      <c r="D590" s="34"/>
      <c r="E590" s="34"/>
      <c r="F590" s="34"/>
      <c r="G590" s="34"/>
      <c r="H590" s="34"/>
      <c r="I590" s="34"/>
      <c r="J590" s="34"/>
      <c r="K590" s="34"/>
      <c r="L590" s="34"/>
      <c r="M590" s="34">
        <v>0</v>
      </c>
      <c r="N590" s="34">
        <v>0</v>
      </c>
      <c r="O590" s="34">
        <v>0</v>
      </c>
      <c r="P590" s="34">
        <v>0</v>
      </c>
      <c r="Q590" s="34">
        <v>0</v>
      </c>
      <c r="R590" s="34">
        <v>0</v>
      </c>
      <c r="S590" s="34">
        <v>0</v>
      </c>
    </row>
    <row r="591" spans="1:19">
      <c r="B591" s="5">
        <v>2004</v>
      </c>
      <c r="C591" s="34"/>
      <c r="D591" s="34"/>
      <c r="E591" s="34"/>
      <c r="F591" s="34"/>
      <c r="G591" s="34"/>
      <c r="H591" s="34"/>
      <c r="I591" s="34"/>
      <c r="J591" s="34"/>
      <c r="K591" s="34"/>
      <c r="L591" s="34"/>
      <c r="M591" s="34">
        <v>0</v>
      </c>
      <c r="N591" s="34">
        <v>0</v>
      </c>
      <c r="O591" s="34">
        <v>0</v>
      </c>
      <c r="P591" s="34">
        <v>0</v>
      </c>
      <c r="Q591" s="34">
        <v>0</v>
      </c>
      <c r="R591" s="34">
        <v>0</v>
      </c>
      <c r="S591" s="34">
        <v>0</v>
      </c>
    </row>
    <row r="592" spans="1:19">
      <c r="B592" s="5">
        <v>2003</v>
      </c>
      <c r="C592" s="34"/>
      <c r="D592" s="34"/>
      <c r="E592" s="34"/>
      <c r="F592" s="34"/>
      <c r="G592" s="34"/>
      <c r="H592" s="34"/>
      <c r="I592" s="34"/>
      <c r="J592" s="34"/>
      <c r="K592" s="34"/>
      <c r="L592" s="34"/>
      <c r="M592" s="34">
        <v>0</v>
      </c>
      <c r="N592" s="34">
        <v>0</v>
      </c>
      <c r="O592" s="34">
        <v>0</v>
      </c>
      <c r="P592" s="34">
        <v>0</v>
      </c>
      <c r="Q592" s="34">
        <v>0</v>
      </c>
      <c r="R592" s="34">
        <v>0</v>
      </c>
      <c r="S592" s="34">
        <v>0</v>
      </c>
    </row>
    <row r="593" spans="2:19">
      <c r="B593" s="5">
        <v>2002</v>
      </c>
      <c r="C593" s="34"/>
      <c r="D593" s="34"/>
      <c r="E593" s="34"/>
      <c r="F593" s="34"/>
      <c r="G593" s="34"/>
      <c r="H593" s="34"/>
      <c r="I593" s="34"/>
      <c r="J593" s="34"/>
      <c r="K593" s="34"/>
      <c r="L593" s="34"/>
      <c r="M593" s="34">
        <v>0</v>
      </c>
      <c r="N593" s="34">
        <v>0</v>
      </c>
      <c r="O593" s="34">
        <v>0</v>
      </c>
      <c r="P593" s="34">
        <v>0</v>
      </c>
      <c r="Q593" s="34">
        <v>0</v>
      </c>
      <c r="R593" s="34">
        <v>0</v>
      </c>
      <c r="S593" s="34">
        <v>0</v>
      </c>
    </row>
    <row r="594" spans="2:19">
      <c r="B594" s="5">
        <v>2001</v>
      </c>
      <c r="C594" s="34"/>
      <c r="D594" s="34"/>
      <c r="E594" s="34"/>
      <c r="F594" s="34"/>
      <c r="G594" s="34"/>
      <c r="H594" s="34"/>
      <c r="I594" s="34"/>
      <c r="J594" s="34"/>
      <c r="K594" s="34"/>
      <c r="L594" s="34"/>
      <c r="M594" s="34">
        <v>0</v>
      </c>
      <c r="N594" s="34">
        <v>0</v>
      </c>
      <c r="O594" s="34">
        <v>0</v>
      </c>
      <c r="P594" s="34">
        <v>0</v>
      </c>
      <c r="Q594" s="34">
        <v>0</v>
      </c>
      <c r="R594" s="34">
        <v>0</v>
      </c>
      <c r="S594" s="34">
        <v>0</v>
      </c>
    </row>
    <row r="595" spans="2:19">
      <c r="B595" s="5">
        <v>2000</v>
      </c>
      <c r="C595" s="34"/>
      <c r="D595" s="34"/>
      <c r="E595" s="34"/>
      <c r="F595" s="34"/>
      <c r="G595" s="34"/>
      <c r="H595" s="34"/>
      <c r="I595" s="34"/>
      <c r="J595" s="34"/>
      <c r="K595" s="34"/>
      <c r="L595" s="34"/>
      <c r="M595" s="34">
        <v>0</v>
      </c>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v>0</v>
      </c>
      <c r="N596" s="34">
        <v>0</v>
      </c>
      <c r="O596" s="34">
        <v>0</v>
      </c>
      <c r="P596" s="34">
        <v>0</v>
      </c>
      <c r="Q596" s="34">
        <v>0</v>
      </c>
      <c r="R596" s="34">
        <v>0</v>
      </c>
      <c r="S596" s="34">
        <v>0</v>
      </c>
    </row>
    <row r="597" spans="2:19">
      <c r="B597" s="5">
        <v>1998</v>
      </c>
      <c r="C597" s="34"/>
      <c r="D597" s="34"/>
      <c r="E597" s="34"/>
      <c r="F597" s="34"/>
      <c r="G597" s="34"/>
      <c r="H597" s="34"/>
      <c r="I597" s="34"/>
      <c r="J597" s="34"/>
      <c r="K597" s="34"/>
      <c r="L597" s="34"/>
      <c r="M597" s="34">
        <v>0</v>
      </c>
      <c r="N597" s="34">
        <v>0</v>
      </c>
      <c r="O597" s="34">
        <v>0</v>
      </c>
      <c r="P597" s="34">
        <v>0</v>
      </c>
      <c r="Q597" s="34">
        <v>0</v>
      </c>
      <c r="R597" s="34">
        <v>0</v>
      </c>
      <c r="S597" s="34">
        <v>0</v>
      </c>
    </row>
    <row r="598" spans="2:19">
      <c r="B598" s="5">
        <v>1997</v>
      </c>
      <c r="C598" s="34"/>
      <c r="D598" s="34"/>
      <c r="E598" s="34"/>
      <c r="F598" s="34"/>
      <c r="G598" s="34"/>
      <c r="H598" s="34"/>
      <c r="I598" s="34"/>
      <c r="J598" s="34"/>
      <c r="K598" s="34"/>
      <c r="L598" s="34"/>
      <c r="M598" s="34">
        <v>0</v>
      </c>
      <c r="N598" s="34">
        <v>0</v>
      </c>
      <c r="O598" s="34">
        <v>0</v>
      </c>
      <c r="P598" s="34">
        <v>0</v>
      </c>
      <c r="Q598" s="34">
        <v>0</v>
      </c>
      <c r="R598" s="34">
        <v>0</v>
      </c>
      <c r="S598" s="34">
        <v>0</v>
      </c>
    </row>
    <row r="599" spans="2:19">
      <c r="B599" s="5">
        <v>1996</v>
      </c>
      <c r="C599" s="34"/>
      <c r="D599" s="34"/>
      <c r="E599" s="34"/>
      <c r="F599" s="34"/>
      <c r="G599" s="34"/>
      <c r="H599" s="34"/>
      <c r="I599" s="34"/>
      <c r="J599" s="34"/>
      <c r="K599" s="34"/>
      <c r="L599" s="34"/>
      <c r="M599" s="34">
        <v>0</v>
      </c>
      <c r="N599" s="34">
        <v>0</v>
      </c>
      <c r="O599" s="34">
        <v>0</v>
      </c>
      <c r="P599" s="34">
        <v>0</v>
      </c>
      <c r="Q599" s="34">
        <v>0</v>
      </c>
      <c r="R599" s="34">
        <v>0</v>
      </c>
      <c r="S599" s="34">
        <v>0</v>
      </c>
    </row>
    <row r="600" spans="2:19">
      <c r="B600" s="5">
        <v>1995</v>
      </c>
      <c r="C600" s="34"/>
      <c r="D600" s="34"/>
      <c r="E600" s="34"/>
      <c r="F600" s="34"/>
      <c r="G600" s="34"/>
      <c r="H600" s="34"/>
      <c r="I600" s="34"/>
      <c r="J600" s="34"/>
      <c r="K600" s="34"/>
      <c r="L600" s="34"/>
      <c r="M600" s="34">
        <v>0</v>
      </c>
      <c r="N600" s="34">
        <v>0</v>
      </c>
      <c r="O600" s="34">
        <v>0</v>
      </c>
      <c r="P600" s="34">
        <v>0</v>
      </c>
      <c r="Q600" s="34">
        <v>0</v>
      </c>
      <c r="R600" s="34">
        <v>0</v>
      </c>
      <c r="S600" s="34">
        <v>0</v>
      </c>
    </row>
    <row r="601" spans="2:19">
      <c r="B601" s="5">
        <v>1994</v>
      </c>
      <c r="C601" s="34"/>
      <c r="D601" s="34"/>
      <c r="E601" s="34"/>
      <c r="F601" s="34"/>
      <c r="G601" s="34"/>
      <c r="H601" s="34"/>
      <c r="I601" s="34"/>
      <c r="J601" s="34"/>
      <c r="K601" s="34"/>
      <c r="L601" s="34"/>
      <c r="M601" s="34">
        <v>0</v>
      </c>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v>0</v>
      </c>
      <c r="N602" s="34">
        <v>0</v>
      </c>
      <c r="O602" s="34">
        <v>0</v>
      </c>
      <c r="P602" s="34">
        <v>0</v>
      </c>
      <c r="Q602" s="34">
        <v>0</v>
      </c>
      <c r="R602" s="34">
        <v>0</v>
      </c>
      <c r="S602" s="34">
        <v>0</v>
      </c>
    </row>
    <row r="603" spans="2:19">
      <c r="B603" s="5">
        <v>1992</v>
      </c>
      <c r="C603" s="34"/>
      <c r="D603" s="34"/>
      <c r="E603" s="34"/>
      <c r="F603" s="34"/>
      <c r="G603" s="34"/>
      <c r="H603" s="34"/>
      <c r="I603" s="34"/>
      <c r="J603" s="34"/>
      <c r="K603" s="34"/>
      <c r="L603" s="34"/>
      <c r="M603" s="34">
        <v>0</v>
      </c>
      <c r="N603" s="34">
        <v>0</v>
      </c>
      <c r="O603" s="34">
        <v>0</v>
      </c>
      <c r="P603" s="34">
        <v>0</v>
      </c>
      <c r="Q603" s="34">
        <v>0</v>
      </c>
      <c r="R603" s="34">
        <v>0</v>
      </c>
      <c r="S603" s="34">
        <v>0</v>
      </c>
    </row>
    <row r="604" spans="2:19">
      <c r="B604" s="5">
        <v>1991</v>
      </c>
      <c r="C604" s="34"/>
      <c r="D604" s="34"/>
      <c r="E604" s="34"/>
      <c r="F604" s="34"/>
      <c r="G604" s="34"/>
      <c r="H604" s="34"/>
      <c r="I604" s="34"/>
      <c r="J604" s="34"/>
      <c r="K604" s="34"/>
      <c r="L604" s="34"/>
      <c r="M604" s="34">
        <v>0</v>
      </c>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v>0</v>
      </c>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v>0</v>
      </c>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v>0</v>
      </c>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v>0</v>
      </c>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v>0</v>
      </c>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v>0</v>
      </c>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v>0</v>
      </c>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v>0</v>
      </c>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v>0</v>
      </c>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v>0</v>
      </c>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v>0</v>
      </c>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v>0</v>
      </c>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v>0</v>
      </c>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v>0</v>
      </c>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v>0</v>
      </c>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v>0</v>
      </c>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v>0</v>
      </c>
      <c r="N621" s="34">
        <v>0</v>
      </c>
      <c r="O621" s="34">
        <v>0</v>
      </c>
      <c r="P621" s="34">
        <v>0</v>
      </c>
      <c r="Q621" s="34">
        <v>0</v>
      </c>
      <c r="R621" s="34">
        <v>0</v>
      </c>
      <c r="S621" s="34">
        <v>0</v>
      </c>
    </row>
    <row r="622" spans="2:19">
      <c r="B622" s="5">
        <v>1973</v>
      </c>
      <c r="C622" s="34"/>
      <c r="D622" s="34"/>
      <c r="E622" s="34"/>
      <c r="F622" s="34"/>
      <c r="G622" s="34"/>
      <c r="H622" s="34"/>
      <c r="I622" s="34"/>
      <c r="J622" s="34"/>
      <c r="K622" s="34"/>
      <c r="L622" s="34"/>
      <c r="M622" s="34">
        <v>0</v>
      </c>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v>0</v>
      </c>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v>0</v>
      </c>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v>0</v>
      </c>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v>0</v>
      </c>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v>0</v>
      </c>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v>0</v>
      </c>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v>0</v>
      </c>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v>0</v>
      </c>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v>0</v>
      </c>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v>0</v>
      </c>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v>0</v>
      </c>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v>0</v>
      </c>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v>0</v>
      </c>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v>0</v>
      </c>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v>0</v>
      </c>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v>0</v>
      </c>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v>0</v>
      </c>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v>0</v>
      </c>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v>0</v>
      </c>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v>0</v>
      </c>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v>0</v>
      </c>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v>0</v>
      </c>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v>0</v>
      </c>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v>0</v>
      </c>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v>0</v>
      </c>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v>0</v>
      </c>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v>0</v>
      </c>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v>0</v>
      </c>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v>0</v>
      </c>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v>0</v>
      </c>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v>0</v>
      </c>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v>0</v>
      </c>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v>0</v>
      </c>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v>0</v>
      </c>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v>0</v>
      </c>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v>0</v>
      </c>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v>0</v>
      </c>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v>0</v>
      </c>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v>0</v>
      </c>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v>0</v>
      </c>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v>0</v>
      </c>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v>0</v>
      </c>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v>0</v>
      </c>
      <c r="N665" s="34">
        <v>0</v>
      </c>
      <c r="O665" s="34">
        <v>0</v>
      </c>
      <c r="P665" s="34">
        <v>0</v>
      </c>
      <c r="Q665" s="34">
        <v>0</v>
      </c>
      <c r="R665" s="34">
        <v>0</v>
      </c>
      <c r="S665" s="34">
        <v>0</v>
      </c>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v>0</v>
      </c>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v>0</v>
      </c>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v>0</v>
      </c>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v>0</v>
      </c>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v>0</v>
      </c>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v>0</v>
      </c>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v>0</v>
      </c>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v>0</v>
      </c>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v>0</v>
      </c>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v>0</v>
      </c>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v>0</v>
      </c>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v>0</v>
      </c>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v>0</v>
      </c>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v>0</v>
      </c>
      <c r="N688" s="34">
        <v>0</v>
      </c>
      <c r="O688" s="34">
        <v>0</v>
      </c>
      <c r="P688" s="34">
        <v>0</v>
      </c>
      <c r="Q688" s="34">
        <v>0</v>
      </c>
      <c r="R688" s="34">
        <v>0</v>
      </c>
      <c r="S688" s="34">
        <v>0</v>
      </c>
    </row>
    <row r="689" spans="2:19">
      <c r="B689" s="5">
        <v>2001</v>
      </c>
      <c r="C689" s="34"/>
      <c r="D689" s="34"/>
      <c r="E689" s="34"/>
      <c r="F689" s="34"/>
      <c r="G689" s="34"/>
      <c r="H689" s="34"/>
      <c r="I689" s="34"/>
      <c r="J689" s="34"/>
      <c r="K689" s="34"/>
      <c r="L689" s="34"/>
      <c r="M689" s="34">
        <v>0</v>
      </c>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v>0</v>
      </c>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v>0</v>
      </c>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v>0</v>
      </c>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v>0</v>
      </c>
      <c r="N693" s="34">
        <v>0</v>
      </c>
      <c r="O693" s="34">
        <v>0</v>
      </c>
      <c r="P693" s="34">
        <v>0</v>
      </c>
      <c r="Q693" s="34">
        <v>0</v>
      </c>
      <c r="R693" s="34">
        <v>0</v>
      </c>
      <c r="S693" s="34">
        <v>0</v>
      </c>
    </row>
    <row r="694" spans="2:19">
      <c r="B694" s="5">
        <v>1996</v>
      </c>
      <c r="C694" s="34"/>
      <c r="D694" s="34"/>
      <c r="E694" s="34"/>
      <c r="F694" s="34"/>
      <c r="G694" s="34"/>
      <c r="H694" s="34"/>
      <c r="I694" s="34"/>
      <c r="J694" s="34"/>
      <c r="K694" s="34"/>
      <c r="L694" s="34"/>
      <c r="M694" s="34">
        <v>0</v>
      </c>
      <c r="N694" s="34">
        <v>0</v>
      </c>
      <c r="O694" s="34">
        <v>0</v>
      </c>
      <c r="P694" s="34">
        <v>0</v>
      </c>
      <c r="Q694" s="34">
        <v>0</v>
      </c>
      <c r="R694" s="34">
        <v>0</v>
      </c>
      <c r="S694" s="34">
        <v>0</v>
      </c>
    </row>
    <row r="695" spans="2:19">
      <c r="B695" s="5">
        <v>1995</v>
      </c>
      <c r="C695" s="34"/>
      <c r="D695" s="34"/>
      <c r="E695" s="34"/>
      <c r="F695" s="34"/>
      <c r="G695" s="34"/>
      <c r="H695" s="34"/>
      <c r="I695" s="34"/>
      <c r="J695" s="34"/>
      <c r="K695" s="34"/>
      <c r="L695" s="34"/>
      <c r="M695" s="34">
        <v>0</v>
      </c>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v>0</v>
      </c>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v>0</v>
      </c>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v>0</v>
      </c>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v>0</v>
      </c>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v>0</v>
      </c>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v>0</v>
      </c>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v>0</v>
      </c>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v>0</v>
      </c>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v>0</v>
      </c>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v>0</v>
      </c>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v>0</v>
      </c>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v>0</v>
      </c>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v>0</v>
      </c>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v>0</v>
      </c>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v>0</v>
      </c>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v>0</v>
      </c>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v>0</v>
      </c>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v>0</v>
      </c>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v>0</v>
      </c>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v>0</v>
      </c>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v>0</v>
      </c>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v>0</v>
      </c>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v>0</v>
      </c>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v>0</v>
      </c>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v>0</v>
      </c>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v>0</v>
      </c>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v>0</v>
      </c>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v>0</v>
      </c>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v>0</v>
      </c>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v>0</v>
      </c>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v>0</v>
      </c>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v>0</v>
      </c>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v>0</v>
      </c>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v>0</v>
      </c>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v>0</v>
      </c>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v>0</v>
      </c>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v>0</v>
      </c>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v>0</v>
      </c>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v>0</v>
      </c>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v>0</v>
      </c>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v>0</v>
      </c>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v>0</v>
      </c>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v>0</v>
      </c>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v>0</v>
      </c>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v>0</v>
      </c>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v>0</v>
      </c>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v>0</v>
      </c>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v>0</v>
      </c>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v>0</v>
      </c>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v>0</v>
      </c>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v>0</v>
      </c>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v>0</v>
      </c>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v>0</v>
      </c>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v>0</v>
      </c>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v>0</v>
      </c>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v>0</v>
      </c>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v>0</v>
      </c>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v>0</v>
      </c>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v>0</v>
      </c>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v>0</v>
      </c>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v>0</v>
      </c>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v>0</v>
      </c>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v>0</v>
      </c>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v>0</v>
      </c>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v>0</v>
      </c>
      <c r="N760" s="34">
        <v>0</v>
      </c>
      <c r="O760" s="34">
        <v>0</v>
      </c>
      <c r="P760" s="34">
        <v>0</v>
      </c>
      <c r="Q760" s="34">
        <v>0</v>
      </c>
      <c r="R760" s="34">
        <v>0</v>
      </c>
      <c r="S760" s="34">
        <v>0</v>
      </c>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3643.38</v>
      </c>
    </row>
    <row r="764" spans="1:19">
      <c r="A764" s="35"/>
      <c r="B764" s="5">
        <v>2021</v>
      </c>
      <c r="C764" s="33"/>
      <c r="D764" s="33"/>
      <c r="E764" s="33"/>
      <c r="F764" s="33"/>
      <c r="G764" s="33"/>
      <c r="H764" s="33"/>
      <c r="I764" s="33"/>
      <c r="J764" s="33"/>
      <c r="K764" s="33"/>
      <c r="L764" s="33"/>
      <c r="M764" s="33"/>
      <c r="N764" s="33"/>
      <c r="O764" s="33"/>
      <c r="P764" s="33"/>
      <c r="Q764" s="33"/>
      <c r="R764" s="34">
        <v>4384.3900000000003</v>
      </c>
      <c r="S764" s="34">
        <v>4384.3900000000003</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-70442.33</v>
      </c>
      <c r="Q766" s="34">
        <v>-70442.33</v>
      </c>
      <c r="R766" s="34">
        <v>-70442.33</v>
      </c>
      <c r="S766" s="34">
        <v>-70442.33</v>
      </c>
    </row>
    <row r="767" spans="1:19">
      <c r="A767" s="37"/>
      <c r="B767" s="5">
        <v>2018</v>
      </c>
      <c r="C767" s="33"/>
      <c r="D767" s="33"/>
      <c r="E767" s="33"/>
      <c r="F767" s="33"/>
      <c r="G767" s="33"/>
      <c r="H767" s="33"/>
      <c r="I767" s="33"/>
      <c r="J767" s="33"/>
      <c r="K767" s="33"/>
      <c r="L767" s="33"/>
      <c r="M767" s="33"/>
      <c r="N767" s="33"/>
      <c r="O767" s="34">
        <v>2153.5299999999997</v>
      </c>
      <c r="P767" s="34">
        <v>2153.5299999999997</v>
      </c>
      <c r="Q767" s="34">
        <v>2153.5299999999997</v>
      </c>
      <c r="R767" s="34">
        <v>2153.5299999999997</v>
      </c>
      <c r="S767" s="34">
        <v>2153.5299999999997</v>
      </c>
    </row>
    <row r="768" spans="1:19">
      <c r="A768" s="37"/>
      <c r="B768" s="5">
        <v>2017</v>
      </c>
      <c r="C768" s="33"/>
      <c r="D768" s="33"/>
      <c r="E768" s="33"/>
      <c r="F768" s="33"/>
      <c r="G768" s="33"/>
      <c r="H768" s="33"/>
      <c r="I768" s="33"/>
      <c r="J768" s="33"/>
      <c r="K768" s="33"/>
      <c r="L768" s="33"/>
      <c r="M768" s="33"/>
      <c r="N768" s="34">
        <v>1511.19</v>
      </c>
      <c r="O768" s="34">
        <v>1511.19</v>
      </c>
      <c r="P768" s="34">
        <v>1511.19</v>
      </c>
      <c r="Q768" s="34">
        <v>1511.19</v>
      </c>
      <c r="R768" s="34">
        <v>1511.19</v>
      </c>
      <c r="S768" s="34">
        <v>1511.19</v>
      </c>
    </row>
    <row r="769" spans="2:19">
      <c r="B769" s="5">
        <v>2016</v>
      </c>
      <c r="C769" s="33"/>
      <c r="D769" s="33"/>
      <c r="E769" s="33"/>
      <c r="F769" s="33"/>
      <c r="G769" s="33"/>
      <c r="H769" s="33"/>
      <c r="I769" s="33"/>
      <c r="J769" s="33"/>
      <c r="K769" s="33"/>
      <c r="L769" s="33"/>
      <c r="M769" s="34">
        <v>6927.04</v>
      </c>
      <c r="N769" s="34">
        <v>6927.04</v>
      </c>
      <c r="O769" s="34">
        <v>6927.04</v>
      </c>
      <c r="P769" s="34">
        <v>6927.04</v>
      </c>
      <c r="Q769" s="34">
        <v>6927.04</v>
      </c>
      <c r="R769" s="34">
        <v>6927.04</v>
      </c>
      <c r="S769" s="34">
        <v>6927.04</v>
      </c>
    </row>
    <row r="770" spans="2:19">
      <c r="B770" s="5">
        <v>2015</v>
      </c>
      <c r="C770" s="33"/>
      <c r="D770" s="33"/>
      <c r="E770" s="33"/>
      <c r="F770" s="33"/>
      <c r="G770" s="33"/>
      <c r="H770" s="33"/>
      <c r="I770" s="33"/>
      <c r="J770" s="33"/>
      <c r="K770" s="33"/>
      <c r="L770" s="34"/>
      <c r="M770" s="34">
        <v>0</v>
      </c>
      <c r="N770" s="34">
        <v>0</v>
      </c>
      <c r="O770" s="34">
        <v>0</v>
      </c>
      <c r="P770" s="34">
        <v>0</v>
      </c>
      <c r="Q770" s="34">
        <v>0</v>
      </c>
      <c r="R770" s="34">
        <v>0</v>
      </c>
      <c r="S770" s="34">
        <v>0</v>
      </c>
    </row>
    <row r="771" spans="2:19">
      <c r="B771" s="5">
        <v>2014</v>
      </c>
      <c r="C771" s="33"/>
      <c r="D771" s="33"/>
      <c r="E771" s="33"/>
      <c r="F771" s="33"/>
      <c r="G771" s="33"/>
      <c r="H771" s="33"/>
      <c r="I771" s="33"/>
      <c r="J771" s="33"/>
      <c r="K771" s="34"/>
      <c r="L771" s="34"/>
      <c r="M771" s="34">
        <v>0</v>
      </c>
      <c r="N771" s="34">
        <v>0</v>
      </c>
      <c r="O771" s="34">
        <v>0</v>
      </c>
      <c r="P771" s="34">
        <v>0</v>
      </c>
      <c r="Q771" s="34">
        <v>0</v>
      </c>
      <c r="R771" s="34">
        <v>0</v>
      </c>
      <c r="S771" s="34">
        <v>0</v>
      </c>
    </row>
    <row r="772" spans="2:19">
      <c r="B772" s="5">
        <v>2013</v>
      </c>
      <c r="C772" s="33"/>
      <c r="D772" s="33"/>
      <c r="E772" s="33"/>
      <c r="F772" s="33"/>
      <c r="G772" s="33"/>
      <c r="H772" s="33"/>
      <c r="I772" s="33"/>
      <c r="J772" s="34"/>
      <c r="K772" s="34"/>
      <c r="L772" s="34"/>
      <c r="M772" s="34">
        <v>0</v>
      </c>
      <c r="N772" s="34">
        <v>0</v>
      </c>
      <c r="O772" s="34">
        <v>0</v>
      </c>
      <c r="P772" s="34">
        <v>0</v>
      </c>
      <c r="Q772" s="34">
        <v>0</v>
      </c>
      <c r="R772" s="34">
        <v>0</v>
      </c>
      <c r="S772" s="34">
        <v>0</v>
      </c>
    </row>
    <row r="773" spans="2:19">
      <c r="B773" s="5">
        <v>2012</v>
      </c>
      <c r="C773" s="33"/>
      <c r="D773" s="33"/>
      <c r="E773" s="33"/>
      <c r="F773" s="33"/>
      <c r="G773" s="33"/>
      <c r="H773" s="33"/>
      <c r="I773" s="34"/>
      <c r="J773" s="34"/>
      <c r="K773" s="34"/>
      <c r="L773" s="34"/>
      <c r="M773" s="34">
        <v>63525.68</v>
      </c>
      <c r="N773" s="34">
        <v>63525.68</v>
      </c>
      <c r="O773" s="34">
        <v>63525.68</v>
      </c>
      <c r="P773" s="34">
        <v>63525.68</v>
      </c>
      <c r="Q773" s="34">
        <v>63525.68</v>
      </c>
      <c r="R773" s="34">
        <v>63525.68</v>
      </c>
      <c r="S773" s="34">
        <v>63525.68</v>
      </c>
    </row>
    <row r="774" spans="2:19">
      <c r="B774" s="5">
        <v>2011</v>
      </c>
      <c r="C774" s="33"/>
      <c r="D774" s="33"/>
      <c r="E774" s="33"/>
      <c r="F774" s="33"/>
      <c r="G774" s="33"/>
      <c r="H774" s="34"/>
      <c r="I774" s="34"/>
      <c r="J774" s="34"/>
      <c r="K774" s="34"/>
      <c r="L774" s="34"/>
      <c r="M774" s="34">
        <v>80239.08</v>
      </c>
      <c r="N774" s="34">
        <v>80239.08</v>
      </c>
      <c r="O774" s="34">
        <v>80239.08</v>
      </c>
      <c r="P774" s="34">
        <v>80239.08</v>
      </c>
      <c r="Q774" s="34">
        <v>80239.08</v>
      </c>
      <c r="R774" s="34">
        <v>80239.08</v>
      </c>
      <c r="S774" s="34">
        <v>80239.08</v>
      </c>
    </row>
    <row r="775" spans="2:19">
      <c r="B775" s="5">
        <v>2010</v>
      </c>
      <c r="C775" s="33"/>
      <c r="D775" s="33"/>
      <c r="E775" s="33"/>
      <c r="F775" s="33"/>
      <c r="G775" s="34"/>
      <c r="H775" s="34"/>
      <c r="I775" s="34"/>
      <c r="J775" s="34"/>
      <c r="K775" s="34"/>
      <c r="L775" s="34"/>
      <c r="M775" s="34">
        <v>82233.19</v>
      </c>
      <c r="N775" s="34">
        <v>82233.19</v>
      </c>
      <c r="O775" s="34">
        <v>82233.19</v>
      </c>
      <c r="P775" s="34">
        <v>82233.19</v>
      </c>
      <c r="Q775" s="34">
        <v>82233.19</v>
      </c>
      <c r="R775" s="34">
        <v>82233.19</v>
      </c>
      <c r="S775" s="34">
        <v>82233.19</v>
      </c>
    </row>
    <row r="776" spans="2:19">
      <c r="B776" s="5">
        <v>2009</v>
      </c>
      <c r="C776" s="33"/>
      <c r="D776" s="33"/>
      <c r="E776" s="33"/>
      <c r="F776" s="34"/>
      <c r="G776" s="34"/>
      <c r="H776" s="34"/>
      <c r="I776" s="34"/>
      <c r="J776" s="34"/>
      <c r="K776" s="34"/>
      <c r="L776" s="34"/>
      <c r="M776" s="34">
        <v>2436.9699999999998</v>
      </c>
      <c r="N776" s="34">
        <v>2436.9699999999998</v>
      </c>
      <c r="O776" s="34">
        <v>2436.9699999999998</v>
      </c>
      <c r="P776" s="34">
        <v>2436.9699999999998</v>
      </c>
      <c r="Q776" s="34">
        <v>2436.9699999999998</v>
      </c>
      <c r="R776" s="34">
        <v>2436.9699999999998</v>
      </c>
      <c r="S776" s="34">
        <v>2436.9699999999998</v>
      </c>
    </row>
    <row r="777" spans="2:19">
      <c r="B777" s="5">
        <v>2008</v>
      </c>
      <c r="C777" s="33"/>
      <c r="D777" s="33"/>
      <c r="E777" s="34"/>
      <c r="F777" s="34"/>
      <c r="G777" s="34"/>
      <c r="H777" s="34"/>
      <c r="I777" s="34"/>
      <c r="J777" s="34"/>
      <c r="K777" s="34"/>
      <c r="L777" s="34"/>
      <c r="M777" s="34">
        <v>0</v>
      </c>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v>0</v>
      </c>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v>0</v>
      </c>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v>0</v>
      </c>
      <c r="N780" s="34">
        <v>0</v>
      </c>
      <c r="O780" s="34">
        <v>0</v>
      </c>
      <c r="P780" s="34">
        <v>0</v>
      </c>
      <c r="Q780" s="34">
        <v>0</v>
      </c>
      <c r="R780" s="34">
        <v>0</v>
      </c>
      <c r="S780" s="34">
        <v>0</v>
      </c>
    </row>
    <row r="781" spans="2:19">
      <c r="B781" s="5">
        <v>2004</v>
      </c>
      <c r="C781" s="34"/>
      <c r="D781" s="34"/>
      <c r="E781" s="34"/>
      <c r="F781" s="34"/>
      <c r="G781" s="34"/>
      <c r="H781" s="34"/>
      <c r="I781" s="34"/>
      <c r="J781" s="34"/>
      <c r="K781" s="34"/>
      <c r="L781" s="34"/>
      <c r="M781" s="34">
        <v>0</v>
      </c>
      <c r="N781" s="34">
        <v>0</v>
      </c>
      <c r="O781" s="34">
        <v>0</v>
      </c>
      <c r="P781" s="34">
        <v>0</v>
      </c>
      <c r="Q781" s="34">
        <v>0</v>
      </c>
      <c r="R781" s="34">
        <v>0</v>
      </c>
      <c r="S781" s="34">
        <v>0</v>
      </c>
    </row>
    <row r="782" spans="2:19">
      <c r="B782" s="5">
        <v>2003</v>
      </c>
      <c r="C782" s="34"/>
      <c r="D782" s="34"/>
      <c r="E782" s="34"/>
      <c r="F782" s="34"/>
      <c r="G782" s="34"/>
      <c r="H782" s="34"/>
      <c r="I782" s="34"/>
      <c r="J782" s="34"/>
      <c r="K782" s="34"/>
      <c r="L782" s="34"/>
      <c r="M782" s="34">
        <v>0</v>
      </c>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v>0</v>
      </c>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v>0</v>
      </c>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v>0</v>
      </c>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v>0</v>
      </c>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v>0</v>
      </c>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v>0</v>
      </c>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v>0</v>
      </c>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v>0</v>
      </c>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v>0</v>
      </c>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v>0</v>
      </c>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v>0</v>
      </c>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v>0</v>
      </c>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v>0</v>
      </c>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v>0</v>
      </c>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v>0</v>
      </c>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v>0</v>
      </c>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v>0</v>
      </c>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v>0</v>
      </c>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v>0</v>
      </c>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v>0</v>
      </c>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v>0</v>
      </c>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v>0</v>
      </c>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v>0</v>
      </c>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v>0</v>
      </c>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v>0</v>
      </c>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v>0</v>
      </c>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v>0</v>
      </c>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v>0</v>
      </c>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v>0</v>
      </c>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v>0</v>
      </c>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v>0</v>
      </c>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v>0</v>
      </c>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v>0</v>
      </c>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v>0</v>
      </c>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v>0</v>
      </c>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v>0</v>
      </c>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v>0</v>
      </c>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v>0</v>
      </c>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v>0</v>
      </c>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v>0</v>
      </c>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v>0</v>
      </c>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v>0</v>
      </c>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v>0</v>
      </c>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v>0</v>
      </c>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v>0</v>
      </c>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v>0</v>
      </c>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v>0</v>
      </c>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v>0</v>
      </c>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v>0</v>
      </c>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v>0</v>
      </c>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v>0</v>
      </c>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v>0</v>
      </c>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v>0</v>
      </c>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v>0</v>
      </c>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v>0</v>
      </c>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v>0</v>
      </c>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v>0</v>
      </c>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v>0</v>
      </c>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v>0</v>
      </c>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v>0</v>
      </c>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v>0</v>
      </c>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v>0</v>
      </c>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v>0</v>
      </c>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v>0</v>
      </c>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v>0</v>
      </c>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v>0</v>
      </c>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v>0</v>
      </c>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v>0</v>
      </c>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v>0</v>
      </c>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v>0</v>
      </c>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v>0</v>
      </c>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v>0</v>
      </c>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v>0</v>
      </c>
      <c r="N855" s="34">
        <v>0</v>
      </c>
      <c r="O855" s="34">
        <v>0</v>
      </c>
      <c r="P855" s="34">
        <v>0</v>
      </c>
      <c r="Q855" s="34">
        <v>0</v>
      </c>
      <c r="R855" s="34">
        <v>0</v>
      </c>
      <c r="S855" s="34">
        <v>0</v>
      </c>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235361.96</v>
      </c>
      <c r="N856" s="10">
        <f>SUM(N764:N855)</f>
        <v>236873.15</v>
      </c>
      <c r="O856" s="10">
        <f>SUM(O764:O855)</f>
        <v>239026.68000000002</v>
      </c>
      <c r="P856" s="10">
        <f>SUM(P764:P855)</f>
        <v>168584.35</v>
      </c>
      <c r="Q856" s="10">
        <f>SUM(Q764:Q855)</f>
        <v>168584.35</v>
      </c>
      <c r="R856" s="10">
        <f>SUM(R763:R855)</f>
        <v>172968.74000000002</v>
      </c>
      <c r="S856" s="10">
        <f>SUM(S763:S855)</f>
        <v>176612.12000000002</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85591.9</v>
      </c>
    </row>
    <row r="859" spans="1:19">
      <c r="A859" s="35"/>
      <c r="B859" s="5">
        <v>2021</v>
      </c>
      <c r="C859" s="33"/>
      <c r="D859" s="33"/>
      <c r="E859" s="33"/>
      <c r="F859" s="33"/>
      <c r="G859" s="33"/>
      <c r="H859" s="33"/>
      <c r="I859" s="33"/>
      <c r="J859" s="33"/>
      <c r="K859" s="33"/>
      <c r="L859" s="33"/>
      <c r="M859" s="33"/>
      <c r="N859" s="33"/>
      <c r="O859" s="33"/>
      <c r="P859" s="33"/>
      <c r="Q859" s="33"/>
      <c r="R859" s="34">
        <v>52483.39</v>
      </c>
      <c r="S859" s="34">
        <v>52483.39</v>
      </c>
    </row>
    <row r="860" spans="1:19">
      <c r="B860" s="5">
        <v>2020</v>
      </c>
      <c r="C860" s="33"/>
      <c r="D860" s="33"/>
      <c r="E860" s="33"/>
      <c r="F860" s="33"/>
      <c r="G860" s="33"/>
      <c r="H860" s="33"/>
      <c r="I860" s="33"/>
      <c r="J860" s="33"/>
      <c r="K860" s="33"/>
      <c r="L860" s="33"/>
      <c r="M860" s="33"/>
      <c r="N860" s="33"/>
      <c r="O860" s="33"/>
      <c r="P860" s="33"/>
      <c r="Q860" s="34">
        <v>6900</v>
      </c>
      <c r="R860" s="34">
        <v>6900</v>
      </c>
      <c r="S860" s="34">
        <v>6900</v>
      </c>
    </row>
    <row r="861" spans="1:19">
      <c r="A861" s="37"/>
      <c r="B861" s="5">
        <v>2019</v>
      </c>
      <c r="C861" s="33"/>
      <c r="D861" s="33"/>
      <c r="E861" s="33"/>
      <c r="F861" s="33"/>
      <c r="G861" s="33"/>
      <c r="H861" s="33"/>
      <c r="I861" s="33"/>
      <c r="J861" s="33"/>
      <c r="K861" s="33"/>
      <c r="L861" s="33"/>
      <c r="M861" s="33"/>
      <c r="N861" s="33"/>
      <c r="O861" s="33"/>
      <c r="P861" s="34">
        <v>52713.39</v>
      </c>
      <c r="Q861" s="34">
        <v>52713.39</v>
      </c>
      <c r="R861" s="34">
        <v>52713.39</v>
      </c>
      <c r="S861" s="34">
        <v>52713.39</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4900000</v>
      </c>
      <c r="N864" s="34">
        <v>4900000</v>
      </c>
      <c r="O864" s="34">
        <v>4900000</v>
      </c>
      <c r="P864" s="34">
        <v>4900000</v>
      </c>
      <c r="Q864" s="34">
        <v>4900000</v>
      </c>
      <c r="R864" s="34">
        <v>4900000</v>
      </c>
      <c r="S864" s="34">
        <v>4900000</v>
      </c>
    </row>
    <row r="865" spans="2:19">
      <c r="B865" s="5">
        <v>2015</v>
      </c>
      <c r="C865" s="33"/>
      <c r="D865" s="33"/>
      <c r="E865" s="33"/>
      <c r="F865" s="33"/>
      <c r="G865" s="33"/>
      <c r="H865" s="33"/>
      <c r="I865" s="33"/>
      <c r="J865" s="33"/>
      <c r="K865" s="33"/>
      <c r="L865" s="34"/>
      <c r="M865" s="34">
        <v>0</v>
      </c>
      <c r="N865" s="34">
        <v>0</v>
      </c>
      <c r="O865" s="34">
        <v>0</v>
      </c>
      <c r="P865" s="34">
        <v>0</v>
      </c>
      <c r="Q865" s="34">
        <v>0</v>
      </c>
      <c r="R865" s="34">
        <v>0</v>
      </c>
      <c r="S865" s="34">
        <v>0</v>
      </c>
    </row>
    <row r="866" spans="2:19">
      <c r="B866" s="5">
        <v>2014</v>
      </c>
      <c r="C866" s="33"/>
      <c r="D866" s="33"/>
      <c r="E866" s="33"/>
      <c r="F866" s="33"/>
      <c r="G866" s="33"/>
      <c r="H866" s="33"/>
      <c r="I866" s="33"/>
      <c r="J866" s="33"/>
      <c r="K866" s="34"/>
      <c r="L866" s="34"/>
      <c r="M866" s="34">
        <v>0</v>
      </c>
      <c r="N866" s="34">
        <v>0</v>
      </c>
      <c r="O866" s="34">
        <v>0</v>
      </c>
      <c r="P866" s="34">
        <v>0</v>
      </c>
      <c r="Q866" s="34">
        <v>0</v>
      </c>
      <c r="R866" s="34">
        <v>0</v>
      </c>
      <c r="S866" s="34">
        <v>0</v>
      </c>
    </row>
    <row r="867" spans="2:19">
      <c r="B867" s="5">
        <v>2013</v>
      </c>
      <c r="C867" s="33"/>
      <c r="D867" s="33"/>
      <c r="E867" s="33"/>
      <c r="F867" s="33"/>
      <c r="G867" s="33"/>
      <c r="H867" s="33"/>
      <c r="I867" s="33"/>
      <c r="J867" s="34"/>
      <c r="K867" s="34"/>
      <c r="L867" s="34"/>
      <c r="M867" s="34">
        <v>0</v>
      </c>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v>0</v>
      </c>
      <c r="N868" s="34">
        <v>0</v>
      </c>
      <c r="O868" s="34">
        <v>0</v>
      </c>
      <c r="P868" s="34">
        <v>0</v>
      </c>
      <c r="Q868" s="34">
        <v>0</v>
      </c>
      <c r="R868" s="34">
        <v>0</v>
      </c>
      <c r="S868" s="34">
        <v>0</v>
      </c>
    </row>
    <row r="869" spans="2:19">
      <c r="B869" s="5">
        <v>2011</v>
      </c>
      <c r="C869" s="33"/>
      <c r="D869" s="33"/>
      <c r="E869" s="33"/>
      <c r="F869" s="33"/>
      <c r="G869" s="33"/>
      <c r="H869" s="34"/>
      <c r="I869" s="34"/>
      <c r="J869" s="34"/>
      <c r="K869" s="34"/>
      <c r="L869" s="34"/>
      <c r="M869" s="34">
        <v>0</v>
      </c>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v>0</v>
      </c>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v>0</v>
      </c>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v>0</v>
      </c>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v>0</v>
      </c>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v>0</v>
      </c>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v>0</v>
      </c>
      <c r="N875" s="34">
        <v>0</v>
      </c>
      <c r="O875" s="34">
        <v>0</v>
      </c>
      <c r="P875" s="34">
        <v>0</v>
      </c>
      <c r="Q875" s="34">
        <v>0</v>
      </c>
      <c r="R875" s="34">
        <v>0</v>
      </c>
      <c r="S875" s="34">
        <v>0</v>
      </c>
    </row>
    <row r="876" spans="2:19">
      <c r="B876" s="5">
        <v>2004</v>
      </c>
      <c r="C876" s="34"/>
      <c r="D876" s="34"/>
      <c r="E876" s="34"/>
      <c r="F876" s="34"/>
      <c r="G876" s="34"/>
      <c r="H876" s="34"/>
      <c r="I876" s="34"/>
      <c r="J876" s="34"/>
      <c r="K876" s="34"/>
      <c r="L876" s="34"/>
      <c r="M876" s="34">
        <v>0</v>
      </c>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v>0</v>
      </c>
      <c r="N877" s="34">
        <v>0</v>
      </c>
      <c r="O877" s="34">
        <v>0</v>
      </c>
      <c r="P877" s="34">
        <v>0</v>
      </c>
      <c r="Q877" s="34">
        <v>0</v>
      </c>
      <c r="R877" s="34">
        <v>0</v>
      </c>
      <c r="S877" s="34">
        <v>0</v>
      </c>
    </row>
    <row r="878" spans="2:19">
      <c r="B878" s="5">
        <v>2002</v>
      </c>
      <c r="C878" s="34"/>
      <c r="D878" s="34"/>
      <c r="E878" s="34"/>
      <c r="F878" s="34"/>
      <c r="G878" s="34"/>
      <c r="H878" s="34"/>
      <c r="I878" s="34"/>
      <c r="J878" s="34"/>
      <c r="K878" s="34"/>
      <c r="L878" s="34"/>
      <c r="M878" s="34">
        <v>0</v>
      </c>
      <c r="N878" s="34">
        <v>0</v>
      </c>
      <c r="O878" s="34">
        <v>0</v>
      </c>
      <c r="P878" s="34">
        <v>0</v>
      </c>
      <c r="Q878" s="34">
        <v>0</v>
      </c>
      <c r="R878" s="34">
        <v>0</v>
      </c>
      <c r="S878" s="34">
        <v>0</v>
      </c>
    </row>
    <row r="879" spans="2:19">
      <c r="B879" s="5">
        <v>2001</v>
      </c>
      <c r="C879" s="34"/>
      <c r="D879" s="34"/>
      <c r="E879" s="34"/>
      <c r="F879" s="34"/>
      <c r="G879" s="34"/>
      <c r="H879" s="34"/>
      <c r="I879" s="34"/>
      <c r="J879" s="34"/>
      <c r="K879" s="34"/>
      <c r="L879" s="34"/>
      <c r="M879" s="34">
        <v>0</v>
      </c>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v>0</v>
      </c>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v>0</v>
      </c>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v>0</v>
      </c>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v>0</v>
      </c>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v>0</v>
      </c>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v>0</v>
      </c>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v>0</v>
      </c>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v>0</v>
      </c>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v>0</v>
      </c>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v>0</v>
      </c>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v>0</v>
      </c>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v>0</v>
      </c>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v>0</v>
      </c>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v>0</v>
      </c>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v>0</v>
      </c>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v>0</v>
      </c>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v>0</v>
      </c>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v>0</v>
      </c>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v>0</v>
      </c>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v>0</v>
      </c>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v>0</v>
      </c>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v>0</v>
      </c>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v>0</v>
      </c>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v>0</v>
      </c>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v>0</v>
      </c>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v>0</v>
      </c>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v>0</v>
      </c>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v>0</v>
      </c>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v>0</v>
      </c>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v>0</v>
      </c>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v>0</v>
      </c>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v>0</v>
      </c>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v>0</v>
      </c>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v>0</v>
      </c>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v>0</v>
      </c>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v>0</v>
      </c>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v>0</v>
      </c>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v>0</v>
      </c>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v>0</v>
      </c>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v>0</v>
      </c>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v>0</v>
      </c>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v>0</v>
      </c>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v>0</v>
      </c>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v>0</v>
      </c>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v>0</v>
      </c>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v>0</v>
      </c>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v>0</v>
      </c>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v>0</v>
      </c>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v>0</v>
      </c>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v>0</v>
      </c>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v>0</v>
      </c>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v>0</v>
      </c>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v>0</v>
      </c>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v>0</v>
      </c>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v>0</v>
      </c>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v>0</v>
      </c>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v>0</v>
      </c>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v>0</v>
      </c>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v>0</v>
      </c>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v>0</v>
      </c>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v>0</v>
      </c>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v>0</v>
      </c>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v>0</v>
      </c>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v>0</v>
      </c>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v>0</v>
      </c>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v>0</v>
      </c>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v>0</v>
      </c>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v>0</v>
      </c>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v>0</v>
      </c>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v>0</v>
      </c>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v>0</v>
      </c>
      <c r="N950" s="34">
        <v>0</v>
      </c>
      <c r="O950" s="34">
        <v>0</v>
      </c>
      <c r="P950" s="34">
        <v>0</v>
      </c>
      <c r="Q950" s="34">
        <v>0</v>
      </c>
      <c r="R950" s="34">
        <v>0</v>
      </c>
      <c r="S950" s="34">
        <v>0</v>
      </c>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4900000</v>
      </c>
      <c r="N951" s="10">
        <f>SUM(N859:N950)</f>
        <v>4900000</v>
      </c>
      <c r="O951" s="10">
        <f>SUM(O859:O950)</f>
        <v>4900000</v>
      </c>
      <c r="P951" s="10">
        <f>SUM(P859:P950)</f>
        <v>4952713.3899999997</v>
      </c>
      <c r="Q951" s="10">
        <f>SUM(Q859:Q950)</f>
        <v>4959613.3899999997</v>
      </c>
      <c r="R951" s="10">
        <f>SUM(R858:R950)</f>
        <v>5012096.78</v>
      </c>
      <c r="S951" s="10">
        <f>SUM(S858:S950)</f>
        <v>5097688.68</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9177.7000000000007</v>
      </c>
      <c r="R955" s="34">
        <v>9177.7000000000007</v>
      </c>
      <c r="S955" s="34">
        <v>9177.7000000000007</v>
      </c>
    </row>
    <row r="956" spans="1:19">
      <c r="A956" s="37"/>
      <c r="B956" s="5">
        <v>2019</v>
      </c>
      <c r="C956" s="33"/>
      <c r="D956" s="33"/>
      <c r="E956" s="33"/>
      <c r="F956" s="33"/>
      <c r="G956" s="33"/>
      <c r="H956" s="33"/>
      <c r="I956" s="33"/>
      <c r="J956" s="33"/>
      <c r="K956" s="33"/>
      <c r="L956" s="33"/>
      <c r="M956" s="33"/>
      <c r="N956" s="33"/>
      <c r="O956" s="33"/>
      <c r="P956" s="34">
        <v>39297.050000000017</v>
      </c>
      <c r="Q956" s="34">
        <v>39297.050000000017</v>
      </c>
      <c r="R956" s="34">
        <v>39297.050000000017</v>
      </c>
      <c r="S956" s="34">
        <v>39297.050000000017</v>
      </c>
    </row>
    <row r="957" spans="1:19">
      <c r="A957" s="37"/>
      <c r="B957" s="5">
        <v>2018</v>
      </c>
      <c r="C957" s="33"/>
      <c r="D957" s="33"/>
      <c r="E957" s="33"/>
      <c r="F957" s="33"/>
      <c r="G957" s="33"/>
      <c r="H957" s="33"/>
      <c r="I957" s="33"/>
      <c r="J957" s="33"/>
      <c r="K957" s="33"/>
      <c r="L957" s="33"/>
      <c r="M957" s="33"/>
      <c r="N957" s="33"/>
      <c r="O957" s="34">
        <v>-115212.71999999881</v>
      </c>
      <c r="P957" s="34">
        <v>-115212.71999999881</v>
      </c>
      <c r="Q957" s="34">
        <v>-115212.71999999881</v>
      </c>
      <c r="R957" s="34">
        <v>-115212.71999999881</v>
      </c>
      <c r="S957" s="34">
        <v>-115212.71999999881</v>
      </c>
    </row>
    <row r="958" spans="1:19">
      <c r="A958" s="37"/>
      <c r="B958" s="5">
        <v>2017</v>
      </c>
      <c r="C958" s="33"/>
      <c r="D958" s="33"/>
      <c r="E958" s="33"/>
      <c r="F958" s="33"/>
      <c r="G958" s="33"/>
      <c r="H958" s="33"/>
      <c r="I958" s="33"/>
      <c r="J958" s="33"/>
      <c r="K958" s="33"/>
      <c r="L958" s="33"/>
      <c r="M958" s="33"/>
      <c r="N958" s="34">
        <v>-4759.0699999332428</v>
      </c>
      <c r="O958" s="34">
        <v>-4759.0699999332428</v>
      </c>
      <c r="P958" s="34">
        <v>-4759.0699999332428</v>
      </c>
      <c r="Q958" s="34">
        <v>-4759.0699999332428</v>
      </c>
      <c r="R958" s="34">
        <v>-4759.0699999332428</v>
      </c>
      <c r="S958" s="34">
        <v>-4759.0699999332428</v>
      </c>
    </row>
    <row r="959" spans="1:19">
      <c r="B959" s="5">
        <v>2016</v>
      </c>
      <c r="C959" s="33"/>
      <c r="D959" s="33"/>
      <c r="E959" s="33"/>
      <c r="F959" s="33"/>
      <c r="G959" s="33"/>
      <c r="H959" s="33"/>
      <c r="I959" s="33"/>
      <c r="J959" s="33"/>
      <c r="K959" s="33"/>
      <c r="L959" s="33"/>
      <c r="M959" s="34">
        <v>40500</v>
      </c>
      <c r="N959" s="34">
        <v>40500</v>
      </c>
      <c r="O959" s="34">
        <v>40500</v>
      </c>
      <c r="P959" s="34">
        <v>40500</v>
      </c>
      <c r="Q959" s="34">
        <v>40500</v>
      </c>
      <c r="R959" s="34">
        <v>40500</v>
      </c>
      <c r="S959" s="34">
        <v>40500</v>
      </c>
    </row>
    <row r="960" spans="1:19">
      <c r="B960" s="5">
        <v>2015</v>
      </c>
      <c r="C960" s="33"/>
      <c r="D960" s="33"/>
      <c r="E960" s="33"/>
      <c r="F960" s="33"/>
      <c r="G960" s="33"/>
      <c r="H960" s="33"/>
      <c r="I960" s="33"/>
      <c r="J960" s="33"/>
      <c r="K960" s="33"/>
      <c r="L960" s="34"/>
      <c r="M960" s="34">
        <v>174129.15000000002</v>
      </c>
      <c r="N960" s="34">
        <v>174129.15000000002</v>
      </c>
      <c r="O960" s="34">
        <v>174129.15000000002</v>
      </c>
      <c r="P960" s="34">
        <v>174129.15000000002</v>
      </c>
      <c r="Q960" s="34">
        <v>174129.15000000002</v>
      </c>
      <c r="R960" s="34">
        <v>174129.15000000002</v>
      </c>
      <c r="S960" s="34">
        <v>174129.15000000002</v>
      </c>
    </row>
    <row r="961" spans="2:19">
      <c r="B961" s="5">
        <v>2014</v>
      </c>
      <c r="C961" s="33"/>
      <c r="D961" s="33"/>
      <c r="E961" s="33"/>
      <c r="F961" s="33"/>
      <c r="G961" s="33"/>
      <c r="H961" s="33"/>
      <c r="I961" s="33"/>
      <c r="J961" s="33"/>
      <c r="K961" s="34"/>
      <c r="L961" s="34"/>
      <c r="M961" s="34">
        <v>143442.65</v>
      </c>
      <c r="N961" s="34">
        <v>143442.65</v>
      </c>
      <c r="O961" s="34">
        <v>143442.65</v>
      </c>
      <c r="P961" s="34">
        <v>143442.65</v>
      </c>
      <c r="Q961" s="34">
        <v>143442.65</v>
      </c>
      <c r="R961" s="34">
        <v>143442.65</v>
      </c>
      <c r="S961" s="34">
        <v>143442.65</v>
      </c>
    </row>
    <row r="962" spans="2:19">
      <c r="B962" s="5">
        <v>2013</v>
      </c>
      <c r="C962" s="33"/>
      <c r="D962" s="33"/>
      <c r="E962" s="33"/>
      <c r="F962" s="33"/>
      <c r="G962" s="33"/>
      <c r="H962" s="33"/>
      <c r="I962" s="33"/>
      <c r="J962" s="34"/>
      <c r="K962" s="34"/>
      <c r="L962" s="34"/>
      <c r="M962" s="34">
        <v>108263.85</v>
      </c>
      <c r="N962" s="34">
        <v>108263.85</v>
      </c>
      <c r="O962" s="34">
        <v>108263.85</v>
      </c>
      <c r="P962" s="34">
        <v>108263.85</v>
      </c>
      <c r="Q962" s="34">
        <v>108263.85</v>
      </c>
      <c r="R962" s="34">
        <v>108263.85</v>
      </c>
      <c r="S962" s="34">
        <v>108263.85</v>
      </c>
    </row>
    <row r="963" spans="2:19">
      <c r="B963" s="5">
        <v>2012</v>
      </c>
      <c r="C963" s="33"/>
      <c r="D963" s="33"/>
      <c r="E963" s="33"/>
      <c r="F963" s="33"/>
      <c r="G963" s="33"/>
      <c r="H963" s="33"/>
      <c r="I963" s="34"/>
      <c r="J963" s="34"/>
      <c r="K963" s="34"/>
      <c r="L963" s="34"/>
      <c r="M963" s="34">
        <v>0</v>
      </c>
      <c r="N963" s="34">
        <v>0</v>
      </c>
      <c r="O963" s="34">
        <v>0</v>
      </c>
      <c r="P963" s="34">
        <v>0</v>
      </c>
      <c r="Q963" s="34">
        <v>0</v>
      </c>
      <c r="R963" s="34">
        <v>0</v>
      </c>
      <c r="S963" s="34">
        <v>0</v>
      </c>
    </row>
    <row r="964" spans="2:19">
      <c r="B964" s="5">
        <v>2011</v>
      </c>
      <c r="C964" s="33"/>
      <c r="D964" s="33"/>
      <c r="E964" s="33"/>
      <c r="F964" s="33"/>
      <c r="G964" s="33"/>
      <c r="H964" s="34"/>
      <c r="I964" s="34"/>
      <c r="J964" s="34"/>
      <c r="K964" s="34"/>
      <c r="L964" s="34"/>
      <c r="M964" s="34">
        <v>0</v>
      </c>
      <c r="N964" s="34">
        <v>0</v>
      </c>
      <c r="O964" s="34">
        <v>0</v>
      </c>
      <c r="P964" s="34">
        <v>0</v>
      </c>
      <c r="Q964" s="34">
        <v>0</v>
      </c>
      <c r="R964" s="34">
        <v>0</v>
      </c>
      <c r="S964" s="34">
        <v>0</v>
      </c>
    </row>
    <row r="965" spans="2:19">
      <c r="B965" s="5">
        <v>2010</v>
      </c>
      <c r="C965" s="33"/>
      <c r="D965" s="33"/>
      <c r="E965" s="33"/>
      <c r="F965" s="33"/>
      <c r="G965" s="34"/>
      <c r="H965" s="34"/>
      <c r="I965" s="34"/>
      <c r="J965" s="34"/>
      <c r="K965" s="34"/>
      <c r="L965" s="34"/>
      <c r="M965" s="34">
        <v>0</v>
      </c>
      <c r="N965" s="34">
        <v>0</v>
      </c>
      <c r="O965" s="34">
        <v>0</v>
      </c>
      <c r="P965" s="34">
        <v>0</v>
      </c>
      <c r="Q965" s="34">
        <v>0</v>
      </c>
      <c r="R965" s="34">
        <v>0</v>
      </c>
      <c r="S965" s="34">
        <v>0</v>
      </c>
    </row>
    <row r="966" spans="2:19">
      <c r="B966" s="5">
        <v>2009</v>
      </c>
      <c r="C966" s="33"/>
      <c r="D966" s="33"/>
      <c r="E966" s="33"/>
      <c r="F966" s="34"/>
      <c r="G966" s="34"/>
      <c r="H966" s="34"/>
      <c r="I966" s="34"/>
      <c r="J966" s="34"/>
      <c r="K966" s="34"/>
      <c r="L966" s="34"/>
      <c r="M966" s="34">
        <v>0</v>
      </c>
      <c r="N966" s="34">
        <v>0</v>
      </c>
      <c r="O966" s="34">
        <v>0</v>
      </c>
      <c r="P966" s="34">
        <v>0</v>
      </c>
      <c r="Q966" s="34">
        <v>0</v>
      </c>
      <c r="R966" s="34">
        <v>0</v>
      </c>
      <c r="S966" s="34">
        <v>0</v>
      </c>
    </row>
    <row r="967" spans="2:19">
      <c r="B967" s="5">
        <v>2008</v>
      </c>
      <c r="C967" s="33"/>
      <c r="D967" s="33"/>
      <c r="E967" s="34"/>
      <c r="F967" s="34"/>
      <c r="G967" s="34"/>
      <c r="H967" s="34"/>
      <c r="I967" s="34"/>
      <c r="J967" s="34"/>
      <c r="K967" s="34"/>
      <c r="L967" s="34"/>
      <c r="M967" s="34">
        <v>0</v>
      </c>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v>0</v>
      </c>
      <c r="N968" s="34">
        <v>0</v>
      </c>
      <c r="O968" s="34">
        <v>0</v>
      </c>
      <c r="P968" s="34">
        <v>0</v>
      </c>
      <c r="Q968" s="34">
        <v>0</v>
      </c>
      <c r="R968" s="34">
        <v>0</v>
      </c>
      <c r="S968" s="34">
        <v>0</v>
      </c>
    </row>
    <row r="969" spans="2:19">
      <c r="B969" s="5">
        <v>2006</v>
      </c>
      <c r="C969" s="34"/>
      <c r="D969" s="34"/>
      <c r="E969" s="34"/>
      <c r="F969" s="34"/>
      <c r="G969" s="34"/>
      <c r="H969" s="34"/>
      <c r="I969" s="34"/>
      <c r="J969" s="34"/>
      <c r="K969" s="34"/>
      <c r="L969" s="34"/>
      <c r="M969" s="34">
        <v>0</v>
      </c>
      <c r="N969" s="34">
        <v>0</v>
      </c>
      <c r="O969" s="34">
        <v>0</v>
      </c>
      <c r="P969" s="34">
        <v>0</v>
      </c>
      <c r="Q969" s="34">
        <v>0</v>
      </c>
      <c r="R969" s="34">
        <v>0</v>
      </c>
      <c r="S969" s="34">
        <v>0</v>
      </c>
    </row>
    <row r="970" spans="2:19">
      <c r="B970" s="5">
        <v>2005</v>
      </c>
      <c r="C970" s="34"/>
      <c r="D970" s="34"/>
      <c r="E970" s="34"/>
      <c r="F970" s="34"/>
      <c r="G970" s="34"/>
      <c r="H970" s="34"/>
      <c r="I970" s="34"/>
      <c r="J970" s="34"/>
      <c r="K970" s="34"/>
      <c r="L970" s="34"/>
      <c r="M970" s="34">
        <v>0</v>
      </c>
      <c r="N970" s="34">
        <v>0</v>
      </c>
      <c r="O970" s="34">
        <v>0</v>
      </c>
      <c r="P970" s="34">
        <v>0</v>
      </c>
      <c r="Q970" s="34">
        <v>0</v>
      </c>
      <c r="R970" s="34">
        <v>0</v>
      </c>
      <c r="S970" s="34">
        <v>0</v>
      </c>
    </row>
    <row r="971" spans="2:19">
      <c r="B971" s="5">
        <v>2004</v>
      </c>
      <c r="C971" s="34"/>
      <c r="D971" s="34"/>
      <c r="E971" s="34"/>
      <c r="F971" s="34"/>
      <c r="G971" s="34"/>
      <c r="H971" s="34"/>
      <c r="I971" s="34"/>
      <c r="J971" s="34"/>
      <c r="K971" s="34"/>
      <c r="L971" s="34"/>
      <c r="M971" s="34">
        <v>0</v>
      </c>
      <c r="N971" s="34">
        <v>0</v>
      </c>
      <c r="O971" s="34">
        <v>0</v>
      </c>
      <c r="P971" s="34">
        <v>0</v>
      </c>
      <c r="Q971" s="34">
        <v>0</v>
      </c>
      <c r="R971" s="34">
        <v>0</v>
      </c>
      <c r="S971" s="34">
        <v>0</v>
      </c>
    </row>
    <row r="972" spans="2:19">
      <c r="B972" s="5">
        <v>2003</v>
      </c>
      <c r="C972" s="34"/>
      <c r="D972" s="34"/>
      <c r="E972" s="34"/>
      <c r="F972" s="34"/>
      <c r="G972" s="34"/>
      <c r="H972" s="34"/>
      <c r="I972" s="34"/>
      <c r="J972" s="34"/>
      <c r="K972" s="34"/>
      <c r="L972" s="34"/>
      <c r="M972" s="34">
        <v>0</v>
      </c>
      <c r="N972" s="34">
        <v>0</v>
      </c>
      <c r="O972" s="34">
        <v>0</v>
      </c>
      <c r="P972" s="34">
        <v>0</v>
      </c>
      <c r="Q972" s="34">
        <v>0</v>
      </c>
      <c r="R972" s="34">
        <v>0</v>
      </c>
      <c r="S972" s="34">
        <v>0</v>
      </c>
    </row>
    <row r="973" spans="2:19">
      <c r="B973" s="5">
        <v>2002</v>
      </c>
      <c r="C973" s="34"/>
      <c r="D973" s="34"/>
      <c r="E973" s="34"/>
      <c r="F973" s="34"/>
      <c r="G973" s="34"/>
      <c r="H973" s="34"/>
      <c r="I973" s="34"/>
      <c r="J973" s="34"/>
      <c r="K973" s="34"/>
      <c r="L973" s="34"/>
      <c r="M973" s="34">
        <v>0</v>
      </c>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v>0</v>
      </c>
      <c r="N974" s="34">
        <v>0</v>
      </c>
      <c r="O974" s="34">
        <v>0</v>
      </c>
      <c r="P974" s="34">
        <v>0</v>
      </c>
      <c r="Q974" s="34">
        <v>0</v>
      </c>
      <c r="R974" s="34">
        <v>0</v>
      </c>
      <c r="S974" s="34">
        <v>0</v>
      </c>
    </row>
    <row r="975" spans="2:19">
      <c r="B975" s="5">
        <v>2000</v>
      </c>
      <c r="C975" s="34"/>
      <c r="D975" s="34"/>
      <c r="E975" s="34"/>
      <c r="F975" s="34"/>
      <c r="G975" s="34"/>
      <c r="H975" s="34"/>
      <c r="I975" s="34"/>
      <c r="J975" s="34"/>
      <c r="K975" s="34"/>
      <c r="L975" s="34"/>
      <c r="M975" s="34">
        <v>0</v>
      </c>
      <c r="N975" s="34">
        <v>0</v>
      </c>
      <c r="O975" s="34">
        <v>0</v>
      </c>
      <c r="P975" s="34">
        <v>0</v>
      </c>
      <c r="Q975" s="34">
        <v>0</v>
      </c>
      <c r="R975" s="34">
        <v>0</v>
      </c>
      <c r="S975" s="34">
        <v>0</v>
      </c>
    </row>
    <row r="976" spans="2:19">
      <c r="B976" s="5">
        <v>1999</v>
      </c>
      <c r="C976" s="34"/>
      <c r="D976" s="34"/>
      <c r="E976" s="34"/>
      <c r="F976" s="34"/>
      <c r="G976" s="34"/>
      <c r="H976" s="34"/>
      <c r="I976" s="34"/>
      <c r="J976" s="34"/>
      <c r="K976" s="34"/>
      <c r="L976" s="34"/>
      <c r="M976" s="34">
        <v>0</v>
      </c>
      <c r="N976" s="34">
        <v>0</v>
      </c>
      <c r="O976" s="34">
        <v>0</v>
      </c>
      <c r="P976" s="34">
        <v>0</v>
      </c>
      <c r="Q976" s="34">
        <v>0</v>
      </c>
      <c r="R976" s="34">
        <v>0</v>
      </c>
      <c r="S976" s="34">
        <v>0</v>
      </c>
    </row>
    <row r="977" spans="2:19">
      <c r="B977" s="5">
        <v>1998</v>
      </c>
      <c r="C977" s="34"/>
      <c r="D977" s="34"/>
      <c r="E977" s="34"/>
      <c r="F977" s="34"/>
      <c r="G977" s="34"/>
      <c r="H977" s="34"/>
      <c r="I977" s="34"/>
      <c r="J977" s="34"/>
      <c r="K977" s="34"/>
      <c r="L977" s="34"/>
      <c r="M977" s="34">
        <v>0</v>
      </c>
      <c r="N977" s="34">
        <v>0</v>
      </c>
      <c r="O977" s="34">
        <v>0</v>
      </c>
      <c r="P977" s="34">
        <v>0</v>
      </c>
      <c r="Q977" s="34">
        <v>0</v>
      </c>
      <c r="R977" s="34">
        <v>0</v>
      </c>
      <c r="S977" s="34">
        <v>0</v>
      </c>
    </row>
    <row r="978" spans="2:19">
      <c r="B978" s="5">
        <v>1997</v>
      </c>
      <c r="C978" s="34"/>
      <c r="D978" s="34"/>
      <c r="E978" s="34"/>
      <c r="F978" s="34"/>
      <c r="G978" s="34"/>
      <c r="H978" s="34"/>
      <c r="I978" s="34"/>
      <c r="J978" s="34"/>
      <c r="K978" s="34"/>
      <c r="L978" s="34"/>
      <c r="M978" s="34">
        <v>0</v>
      </c>
      <c r="N978" s="34">
        <v>0</v>
      </c>
      <c r="O978" s="34">
        <v>0</v>
      </c>
      <c r="P978" s="34">
        <v>0</v>
      </c>
      <c r="Q978" s="34">
        <v>0</v>
      </c>
      <c r="R978" s="34">
        <v>0</v>
      </c>
      <c r="S978" s="34">
        <v>0</v>
      </c>
    </row>
    <row r="979" spans="2:19">
      <c r="B979" s="5">
        <v>1996</v>
      </c>
      <c r="C979" s="34"/>
      <c r="D979" s="34"/>
      <c r="E979" s="34"/>
      <c r="F979" s="34"/>
      <c r="G979" s="34"/>
      <c r="H979" s="34"/>
      <c r="I979" s="34"/>
      <c r="J979" s="34"/>
      <c r="K979" s="34"/>
      <c r="L979" s="34"/>
      <c r="M979" s="34">
        <v>0</v>
      </c>
      <c r="N979" s="34">
        <v>0</v>
      </c>
      <c r="O979" s="34">
        <v>0</v>
      </c>
      <c r="P979" s="34">
        <v>0</v>
      </c>
      <c r="Q979" s="34">
        <v>0</v>
      </c>
      <c r="R979" s="34">
        <v>0</v>
      </c>
      <c r="S979" s="34">
        <v>0</v>
      </c>
    </row>
    <row r="980" spans="2:19">
      <c r="B980" s="5">
        <v>1995</v>
      </c>
      <c r="C980" s="34"/>
      <c r="D980" s="34"/>
      <c r="E980" s="34"/>
      <c r="F980" s="34"/>
      <c r="G980" s="34"/>
      <c r="H980" s="34"/>
      <c r="I980" s="34"/>
      <c r="J980" s="34"/>
      <c r="K980" s="34"/>
      <c r="L980" s="34"/>
      <c r="M980" s="34">
        <v>0</v>
      </c>
      <c r="N980" s="34">
        <v>0</v>
      </c>
      <c r="O980" s="34">
        <v>0</v>
      </c>
      <c r="P980" s="34">
        <v>0</v>
      </c>
      <c r="Q980" s="34">
        <v>0</v>
      </c>
      <c r="R980" s="34">
        <v>0</v>
      </c>
      <c r="S980" s="34">
        <v>0</v>
      </c>
    </row>
    <row r="981" spans="2:19">
      <c r="B981" s="5">
        <v>1994</v>
      </c>
      <c r="C981" s="34"/>
      <c r="D981" s="34"/>
      <c r="E981" s="34"/>
      <c r="F981" s="34"/>
      <c r="G981" s="34"/>
      <c r="H981" s="34"/>
      <c r="I981" s="34"/>
      <c r="J981" s="34"/>
      <c r="K981" s="34"/>
      <c r="L981" s="34"/>
      <c r="M981" s="34">
        <v>0</v>
      </c>
      <c r="N981" s="34">
        <v>0</v>
      </c>
      <c r="O981" s="34">
        <v>0</v>
      </c>
      <c r="P981" s="34">
        <v>0</v>
      </c>
      <c r="Q981" s="34">
        <v>0</v>
      </c>
      <c r="R981" s="34">
        <v>0</v>
      </c>
      <c r="S981" s="34">
        <v>0</v>
      </c>
    </row>
    <row r="982" spans="2:19">
      <c r="B982" s="5">
        <v>1993</v>
      </c>
      <c r="C982" s="34"/>
      <c r="D982" s="34"/>
      <c r="E982" s="34"/>
      <c r="F982" s="34"/>
      <c r="G982" s="34"/>
      <c r="H982" s="34"/>
      <c r="I982" s="34"/>
      <c r="J982" s="34"/>
      <c r="K982" s="34"/>
      <c r="L982" s="34"/>
      <c r="M982" s="34">
        <v>0</v>
      </c>
      <c r="N982" s="34">
        <v>0</v>
      </c>
      <c r="O982" s="34">
        <v>0</v>
      </c>
      <c r="P982" s="34">
        <v>0</v>
      </c>
      <c r="Q982" s="34">
        <v>0</v>
      </c>
      <c r="R982" s="34">
        <v>0</v>
      </c>
      <c r="S982" s="34">
        <v>0</v>
      </c>
    </row>
    <row r="983" spans="2:19">
      <c r="B983" s="5">
        <v>1992</v>
      </c>
      <c r="C983" s="34"/>
      <c r="D983" s="34"/>
      <c r="E983" s="34"/>
      <c r="F983" s="34"/>
      <c r="G983" s="34"/>
      <c r="H983" s="34"/>
      <c r="I983" s="34"/>
      <c r="J983" s="34"/>
      <c r="K983" s="34"/>
      <c r="L983" s="34"/>
      <c r="M983" s="34">
        <v>0</v>
      </c>
      <c r="N983" s="34">
        <v>0</v>
      </c>
      <c r="O983" s="34">
        <v>0</v>
      </c>
      <c r="P983" s="34">
        <v>0</v>
      </c>
      <c r="Q983" s="34">
        <v>0</v>
      </c>
      <c r="R983" s="34">
        <v>0</v>
      </c>
      <c r="S983" s="34">
        <v>0</v>
      </c>
    </row>
    <row r="984" spans="2:19">
      <c r="B984" s="5">
        <v>1991</v>
      </c>
      <c r="C984" s="34"/>
      <c r="D984" s="34"/>
      <c r="E984" s="34"/>
      <c r="F984" s="34"/>
      <c r="G984" s="34"/>
      <c r="H984" s="34"/>
      <c r="I984" s="34"/>
      <c r="J984" s="34"/>
      <c r="K984" s="34"/>
      <c r="L984" s="34"/>
      <c r="M984" s="34">
        <v>0</v>
      </c>
      <c r="N984" s="34">
        <v>0</v>
      </c>
      <c r="O984" s="34">
        <v>0</v>
      </c>
      <c r="P984" s="34">
        <v>0</v>
      </c>
      <c r="Q984" s="34">
        <v>0</v>
      </c>
      <c r="R984" s="34">
        <v>0</v>
      </c>
      <c r="S984" s="34">
        <v>0</v>
      </c>
    </row>
    <row r="985" spans="2:19">
      <c r="B985" s="5">
        <v>1990</v>
      </c>
      <c r="C985" s="34"/>
      <c r="D985" s="34"/>
      <c r="E985" s="34"/>
      <c r="F985" s="34"/>
      <c r="G985" s="34"/>
      <c r="H985" s="34"/>
      <c r="I985" s="34"/>
      <c r="J985" s="34"/>
      <c r="K985" s="34"/>
      <c r="L985" s="34"/>
      <c r="M985" s="34">
        <v>0</v>
      </c>
      <c r="N985" s="34">
        <v>0</v>
      </c>
      <c r="O985" s="34">
        <v>0</v>
      </c>
      <c r="P985" s="34">
        <v>0</v>
      </c>
      <c r="Q985" s="34">
        <v>0</v>
      </c>
      <c r="R985" s="34">
        <v>0</v>
      </c>
      <c r="S985" s="34">
        <v>0</v>
      </c>
    </row>
    <row r="986" spans="2:19">
      <c r="B986" s="5">
        <v>1989</v>
      </c>
      <c r="C986" s="34"/>
      <c r="D986" s="34"/>
      <c r="E986" s="34"/>
      <c r="F986" s="34"/>
      <c r="G986" s="34"/>
      <c r="H986" s="34"/>
      <c r="I986" s="34"/>
      <c r="J986" s="34"/>
      <c r="K986" s="34"/>
      <c r="L986" s="34"/>
      <c r="M986" s="34">
        <v>0</v>
      </c>
      <c r="N986" s="34">
        <v>0</v>
      </c>
      <c r="O986" s="34">
        <v>0</v>
      </c>
      <c r="P986" s="34">
        <v>0</v>
      </c>
      <c r="Q986" s="34">
        <v>0</v>
      </c>
      <c r="R986" s="34">
        <v>0</v>
      </c>
      <c r="S986" s="34">
        <v>0</v>
      </c>
    </row>
    <row r="987" spans="2:19">
      <c r="B987" s="5">
        <v>1988</v>
      </c>
      <c r="C987" s="34"/>
      <c r="D987" s="34"/>
      <c r="E987" s="34"/>
      <c r="F987" s="34"/>
      <c r="G987" s="34"/>
      <c r="H987" s="34"/>
      <c r="I987" s="34"/>
      <c r="J987" s="34"/>
      <c r="K987" s="34"/>
      <c r="L987" s="34"/>
      <c r="M987" s="34">
        <v>0</v>
      </c>
      <c r="N987" s="34">
        <v>0</v>
      </c>
      <c r="O987" s="34">
        <v>0</v>
      </c>
      <c r="P987" s="34">
        <v>0</v>
      </c>
      <c r="Q987" s="34">
        <v>0</v>
      </c>
      <c r="R987" s="34">
        <v>0</v>
      </c>
      <c r="S987" s="34">
        <v>0</v>
      </c>
    </row>
    <row r="988" spans="2:19">
      <c r="B988" s="5">
        <v>1987</v>
      </c>
      <c r="C988" s="34"/>
      <c r="D988" s="34"/>
      <c r="E988" s="34"/>
      <c r="F988" s="34"/>
      <c r="G988" s="34"/>
      <c r="H988" s="34"/>
      <c r="I988" s="34"/>
      <c r="J988" s="34"/>
      <c r="K988" s="34"/>
      <c r="L988" s="34"/>
      <c r="M988" s="34">
        <v>0</v>
      </c>
      <c r="N988" s="34">
        <v>0</v>
      </c>
      <c r="O988" s="34">
        <v>0</v>
      </c>
      <c r="P988" s="34">
        <v>0</v>
      </c>
      <c r="Q988" s="34">
        <v>0</v>
      </c>
      <c r="R988" s="34">
        <v>0</v>
      </c>
      <c r="S988" s="34">
        <v>0</v>
      </c>
    </row>
    <row r="989" spans="2:19">
      <c r="B989" s="5">
        <v>1986</v>
      </c>
      <c r="C989" s="34"/>
      <c r="D989" s="34"/>
      <c r="E989" s="34"/>
      <c r="F989" s="34"/>
      <c r="G989" s="34"/>
      <c r="H989" s="34"/>
      <c r="I989" s="34"/>
      <c r="J989" s="34"/>
      <c r="K989" s="34"/>
      <c r="L989" s="34"/>
      <c r="M989" s="34">
        <v>0</v>
      </c>
      <c r="N989" s="34">
        <v>0</v>
      </c>
      <c r="O989" s="34">
        <v>0</v>
      </c>
      <c r="P989" s="34">
        <v>0</v>
      </c>
      <c r="Q989" s="34">
        <v>0</v>
      </c>
      <c r="R989" s="34">
        <v>0</v>
      </c>
      <c r="S989" s="34">
        <v>0</v>
      </c>
    </row>
    <row r="990" spans="2:19">
      <c r="B990" s="5">
        <v>1985</v>
      </c>
      <c r="C990" s="34"/>
      <c r="D990" s="34"/>
      <c r="E990" s="34"/>
      <c r="F990" s="34"/>
      <c r="G990" s="34"/>
      <c r="H990" s="34"/>
      <c r="I990" s="34"/>
      <c r="J990" s="34"/>
      <c r="K990" s="34"/>
      <c r="L990" s="34"/>
      <c r="M990" s="34">
        <v>0</v>
      </c>
      <c r="N990" s="34">
        <v>0</v>
      </c>
      <c r="O990" s="34">
        <v>0</v>
      </c>
      <c r="P990" s="34">
        <v>0</v>
      </c>
      <c r="Q990" s="34">
        <v>0</v>
      </c>
      <c r="R990" s="34">
        <v>0</v>
      </c>
      <c r="S990" s="34">
        <v>0</v>
      </c>
    </row>
    <row r="991" spans="2:19">
      <c r="B991" s="5">
        <v>1984</v>
      </c>
      <c r="C991" s="34"/>
      <c r="D991" s="34"/>
      <c r="E991" s="34"/>
      <c r="F991" s="34"/>
      <c r="G991" s="34"/>
      <c r="H991" s="34"/>
      <c r="I991" s="34"/>
      <c r="J991" s="34"/>
      <c r="K991" s="34"/>
      <c r="L991" s="34"/>
      <c r="M991" s="34">
        <v>0</v>
      </c>
      <c r="N991" s="34">
        <v>0</v>
      </c>
      <c r="O991" s="34">
        <v>0</v>
      </c>
      <c r="P991" s="34">
        <v>0</v>
      </c>
      <c r="Q991" s="34">
        <v>0</v>
      </c>
      <c r="R991" s="34">
        <v>0</v>
      </c>
      <c r="S991" s="34">
        <v>0</v>
      </c>
    </row>
    <row r="992" spans="2:19">
      <c r="B992" s="5">
        <v>1983</v>
      </c>
      <c r="C992" s="34"/>
      <c r="D992" s="34"/>
      <c r="E992" s="34"/>
      <c r="F992" s="34"/>
      <c r="G992" s="34"/>
      <c r="H992" s="34"/>
      <c r="I992" s="34"/>
      <c r="J992" s="34"/>
      <c r="K992" s="34"/>
      <c r="L992" s="34"/>
      <c r="M992" s="34">
        <v>0</v>
      </c>
      <c r="N992" s="34">
        <v>0</v>
      </c>
      <c r="O992" s="34">
        <v>0</v>
      </c>
      <c r="P992" s="34">
        <v>0</v>
      </c>
      <c r="Q992" s="34">
        <v>0</v>
      </c>
      <c r="R992" s="34">
        <v>0</v>
      </c>
      <c r="S992" s="34">
        <v>0</v>
      </c>
    </row>
    <row r="993" spans="2:19">
      <c r="B993" s="5">
        <v>1982</v>
      </c>
      <c r="C993" s="34"/>
      <c r="D993" s="34"/>
      <c r="E993" s="34"/>
      <c r="F993" s="34"/>
      <c r="G993" s="34"/>
      <c r="H993" s="34"/>
      <c r="I993" s="34"/>
      <c r="J993" s="34"/>
      <c r="K993" s="34"/>
      <c r="L993" s="34"/>
      <c r="M993" s="34">
        <v>0</v>
      </c>
      <c r="N993" s="34">
        <v>0</v>
      </c>
      <c r="O993" s="34">
        <v>0</v>
      </c>
      <c r="P993" s="34">
        <v>0</v>
      </c>
      <c r="Q993" s="34">
        <v>0</v>
      </c>
      <c r="R993" s="34">
        <v>0</v>
      </c>
      <c r="S993" s="34">
        <v>0</v>
      </c>
    </row>
    <row r="994" spans="2:19">
      <c r="B994" s="5">
        <v>1981</v>
      </c>
      <c r="C994" s="34"/>
      <c r="D994" s="34"/>
      <c r="E994" s="34"/>
      <c r="F994" s="34"/>
      <c r="G994" s="34"/>
      <c r="H994" s="34"/>
      <c r="I994" s="34"/>
      <c r="J994" s="34"/>
      <c r="K994" s="34"/>
      <c r="L994" s="34"/>
      <c r="M994" s="34">
        <v>0</v>
      </c>
      <c r="N994" s="34">
        <v>0</v>
      </c>
      <c r="O994" s="34">
        <v>0</v>
      </c>
      <c r="P994" s="34">
        <v>0</v>
      </c>
      <c r="Q994" s="34">
        <v>0</v>
      </c>
      <c r="R994" s="34">
        <v>0</v>
      </c>
      <c r="S994" s="34">
        <v>0</v>
      </c>
    </row>
    <row r="995" spans="2:19">
      <c r="B995" s="5">
        <v>1980</v>
      </c>
      <c r="C995" s="34"/>
      <c r="D995" s="34"/>
      <c r="E995" s="34"/>
      <c r="F995" s="34"/>
      <c r="G995" s="34"/>
      <c r="H995" s="34"/>
      <c r="I995" s="34"/>
      <c r="J995" s="34"/>
      <c r="K995" s="34"/>
      <c r="L995" s="34"/>
      <c r="M995" s="34">
        <v>0</v>
      </c>
      <c r="N995" s="34">
        <v>0</v>
      </c>
      <c r="O995" s="34">
        <v>0</v>
      </c>
      <c r="P995" s="34">
        <v>0</v>
      </c>
      <c r="Q995" s="34">
        <v>0</v>
      </c>
      <c r="R995" s="34">
        <v>0</v>
      </c>
      <c r="S995" s="34">
        <v>0</v>
      </c>
    </row>
    <row r="996" spans="2:19">
      <c r="B996" s="5">
        <v>1979</v>
      </c>
      <c r="C996" s="34"/>
      <c r="D996" s="34"/>
      <c r="E996" s="34"/>
      <c r="F996" s="34"/>
      <c r="G996" s="34"/>
      <c r="H996" s="34"/>
      <c r="I996" s="34"/>
      <c r="J996" s="34"/>
      <c r="K996" s="34"/>
      <c r="L996" s="34"/>
      <c r="M996" s="34">
        <v>0</v>
      </c>
      <c r="N996" s="34">
        <v>0</v>
      </c>
      <c r="O996" s="34">
        <v>0</v>
      </c>
      <c r="P996" s="34">
        <v>0</v>
      </c>
      <c r="Q996" s="34">
        <v>0</v>
      </c>
      <c r="R996" s="34">
        <v>0</v>
      </c>
      <c r="S996" s="34">
        <v>0</v>
      </c>
    </row>
    <row r="997" spans="2:19">
      <c r="B997" s="5">
        <v>1978</v>
      </c>
      <c r="C997" s="34"/>
      <c r="D997" s="34"/>
      <c r="E997" s="34"/>
      <c r="F997" s="34"/>
      <c r="G997" s="34"/>
      <c r="H997" s="34"/>
      <c r="I997" s="34"/>
      <c r="J997" s="34"/>
      <c r="K997" s="34"/>
      <c r="L997" s="34"/>
      <c r="M997" s="34">
        <v>0</v>
      </c>
      <c r="N997" s="34">
        <v>0</v>
      </c>
      <c r="O997" s="34">
        <v>0</v>
      </c>
      <c r="P997" s="34">
        <v>0</v>
      </c>
      <c r="Q997" s="34">
        <v>0</v>
      </c>
      <c r="R997" s="34">
        <v>0</v>
      </c>
      <c r="S997" s="34">
        <v>0</v>
      </c>
    </row>
    <row r="998" spans="2:19">
      <c r="B998" s="5">
        <v>1977</v>
      </c>
      <c r="C998" s="34"/>
      <c r="D998" s="34"/>
      <c r="E998" s="34"/>
      <c r="F998" s="34"/>
      <c r="G998" s="34"/>
      <c r="H998" s="34"/>
      <c r="I998" s="34"/>
      <c r="J998" s="34"/>
      <c r="K998" s="34"/>
      <c r="L998" s="34"/>
      <c r="M998" s="34">
        <v>0</v>
      </c>
      <c r="N998" s="34">
        <v>0</v>
      </c>
      <c r="O998" s="34">
        <v>0</v>
      </c>
      <c r="P998" s="34">
        <v>0</v>
      </c>
      <c r="Q998" s="34">
        <v>0</v>
      </c>
      <c r="R998" s="34">
        <v>0</v>
      </c>
      <c r="S998" s="34">
        <v>0</v>
      </c>
    </row>
    <row r="999" spans="2:19">
      <c r="B999" s="5">
        <v>1976</v>
      </c>
      <c r="C999" s="34"/>
      <c r="D999" s="34"/>
      <c r="E999" s="34"/>
      <c r="F999" s="34"/>
      <c r="G999" s="34"/>
      <c r="H999" s="34"/>
      <c r="I999" s="34"/>
      <c r="J999" s="34"/>
      <c r="K999" s="34"/>
      <c r="L999" s="34"/>
      <c r="M999" s="34">
        <v>0</v>
      </c>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v>0</v>
      </c>
      <c r="N1000" s="34">
        <v>0</v>
      </c>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v>0</v>
      </c>
      <c r="N1001" s="34">
        <v>0</v>
      </c>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v>0</v>
      </c>
      <c r="N1002" s="34">
        <v>0</v>
      </c>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v>0</v>
      </c>
      <c r="N1003" s="34">
        <v>0</v>
      </c>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v>0</v>
      </c>
      <c r="N1004" s="34">
        <v>0</v>
      </c>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v>0</v>
      </c>
      <c r="N1005" s="34">
        <v>0</v>
      </c>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v>0</v>
      </c>
      <c r="N1006" s="34">
        <v>0</v>
      </c>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v>0</v>
      </c>
      <c r="N1007" s="34">
        <v>0</v>
      </c>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v>0</v>
      </c>
      <c r="N1008" s="34">
        <v>0</v>
      </c>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v>0</v>
      </c>
      <c r="N1009" s="34">
        <v>0</v>
      </c>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v>0</v>
      </c>
      <c r="N1010" s="34">
        <v>0</v>
      </c>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v>0</v>
      </c>
      <c r="N1011" s="34">
        <v>0</v>
      </c>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v>0</v>
      </c>
      <c r="N1012" s="34">
        <v>0</v>
      </c>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v>0</v>
      </c>
      <c r="N1013" s="34">
        <v>0</v>
      </c>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v>0</v>
      </c>
      <c r="N1014" s="34">
        <v>0</v>
      </c>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v>0</v>
      </c>
      <c r="N1015" s="34">
        <v>0</v>
      </c>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v>0</v>
      </c>
      <c r="N1016" s="34">
        <v>0</v>
      </c>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v>0</v>
      </c>
      <c r="N1017" s="34">
        <v>0</v>
      </c>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v>0</v>
      </c>
      <c r="N1018" s="34">
        <v>0</v>
      </c>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v>0</v>
      </c>
      <c r="N1019" s="34">
        <v>0</v>
      </c>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v>0</v>
      </c>
      <c r="N1020" s="34">
        <v>0</v>
      </c>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v>0</v>
      </c>
      <c r="N1021" s="34">
        <v>0</v>
      </c>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v>0</v>
      </c>
      <c r="N1022" s="34">
        <v>0</v>
      </c>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v>0</v>
      </c>
      <c r="N1023" s="34">
        <v>0</v>
      </c>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v>0</v>
      </c>
      <c r="N1024" s="34">
        <v>0</v>
      </c>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v>0</v>
      </c>
      <c r="N1025" s="34">
        <v>0</v>
      </c>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v>0</v>
      </c>
      <c r="N1026" s="34">
        <v>0</v>
      </c>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v>0</v>
      </c>
      <c r="N1027" s="34">
        <v>0</v>
      </c>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v>0</v>
      </c>
      <c r="N1028" s="34">
        <v>0</v>
      </c>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v>0</v>
      </c>
      <c r="N1029" s="34">
        <v>0</v>
      </c>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v>0</v>
      </c>
      <c r="N1030" s="34">
        <v>0</v>
      </c>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v>0</v>
      </c>
      <c r="N1031" s="34">
        <v>0</v>
      </c>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v>0</v>
      </c>
      <c r="N1032" s="34">
        <v>0</v>
      </c>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v>0</v>
      </c>
      <c r="N1033" s="34">
        <v>0</v>
      </c>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v>0</v>
      </c>
      <c r="N1034" s="34">
        <v>0</v>
      </c>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v>0</v>
      </c>
      <c r="N1035" s="34">
        <v>0</v>
      </c>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v>0</v>
      </c>
      <c r="N1036" s="34">
        <v>0</v>
      </c>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v>0</v>
      </c>
      <c r="N1037" s="34">
        <v>0</v>
      </c>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v>0</v>
      </c>
      <c r="N1038" s="34">
        <v>0</v>
      </c>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v>0</v>
      </c>
      <c r="N1039" s="34">
        <v>0</v>
      </c>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v>0</v>
      </c>
      <c r="N1040" s="34">
        <v>0</v>
      </c>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v>0</v>
      </c>
      <c r="N1041" s="34">
        <v>0</v>
      </c>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v>0</v>
      </c>
      <c r="N1042" s="34">
        <v>0</v>
      </c>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v>0</v>
      </c>
      <c r="N1043" s="34">
        <v>0</v>
      </c>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v>0</v>
      </c>
      <c r="N1044" s="34">
        <v>0</v>
      </c>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v>0</v>
      </c>
      <c r="N1045" s="34">
        <v>0</v>
      </c>
      <c r="O1045" s="34">
        <v>0</v>
      </c>
      <c r="P1045" s="34">
        <v>0</v>
      </c>
      <c r="Q1045" s="34">
        <v>0</v>
      </c>
      <c r="R1045" s="34">
        <v>0</v>
      </c>
      <c r="S1045" s="34">
        <v>0</v>
      </c>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466335.65</v>
      </c>
      <c r="N1046" s="10">
        <f>SUM(N954:N1045)</f>
        <v>461576.58000006678</v>
      </c>
      <c r="O1046" s="10">
        <f>SUM(O954:O1045)</f>
        <v>346363.86000006797</v>
      </c>
      <c r="P1046" s="10">
        <f>SUM(P954:P1045)</f>
        <v>385660.91000006802</v>
      </c>
      <c r="Q1046" s="10">
        <f>SUM(Q954:Q1045)</f>
        <v>394838.61000006797</v>
      </c>
      <c r="R1046" s="10">
        <f>SUM(R953:R1045)</f>
        <v>394838.61000006797</v>
      </c>
      <c r="S1046" s="10">
        <f>SUM(S953:S1045)</f>
        <v>394838.61000006797</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v>0</v>
      </c>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v>0</v>
      </c>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v>0</v>
      </c>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v>0</v>
      </c>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v>0</v>
      </c>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v>0</v>
      </c>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v>0</v>
      </c>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v>0</v>
      </c>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v>0</v>
      </c>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v>0</v>
      </c>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v>0</v>
      </c>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v>0</v>
      </c>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v>0</v>
      </c>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v>0</v>
      </c>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v>0</v>
      </c>
      <c r="N1071" s="34">
        <v>0</v>
      </c>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v>0</v>
      </c>
      <c r="N1072" s="34">
        <v>0</v>
      </c>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v>0</v>
      </c>
      <c r="N1073" s="34">
        <v>0</v>
      </c>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v>0</v>
      </c>
      <c r="N1074" s="34">
        <v>0</v>
      </c>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v>0</v>
      </c>
      <c r="N1075" s="34">
        <v>0</v>
      </c>
      <c r="O1075" s="34">
        <v>0</v>
      </c>
      <c r="P1075" s="34">
        <v>0</v>
      </c>
      <c r="Q1075" s="34">
        <v>0</v>
      </c>
      <c r="R1075" s="34">
        <v>0</v>
      </c>
      <c r="S1075" s="34">
        <v>0</v>
      </c>
    </row>
    <row r="1076" spans="2:19">
      <c r="B1076" s="5">
        <v>1994</v>
      </c>
      <c r="C1076" s="34"/>
      <c r="D1076" s="34"/>
      <c r="E1076" s="34"/>
      <c r="F1076" s="34"/>
      <c r="G1076" s="34"/>
      <c r="H1076" s="34"/>
      <c r="I1076" s="34"/>
      <c r="J1076" s="34"/>
      <c r="K1076" s="34"/>
      <c r="L1076" s="34"/>
      <c r="M1076" s="34">
        <v>0</v>
      </c>
      <c r="N1076" s="34">
        <v>0</v>
      </c>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v>0</v>
      </c>
      <c r="N1077" s="34">
        <v>0</v>
      </c>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v>0</v>
      </c>
      <c r="N1078" s="34">
        <v>0</v>
      </c>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v>0</v>
      </c>
      <c r="N1079" s="34">
        <v>0</v>
      </c>
      <c r="O1079" s="34">
        <v>0</v>
      </c>
      <c r="P1079" s="34">
        <v>0</v>
      </c>
      <c r="Q1079" s="34">
        <v>0</v>
      </c>
      <c r="R1079" s="34">
        <v>0</v>
      </c>
      <c r="S1079" s="34">
        <v>0</v>
      </c>
    </row>
    <row r="1080" spans="2:19">
      <c r="B1080" s="5">
        <v>1990</v>
      </c>
      <c r="C1080" s="34"/>
      <c r="D1080" s="34"/>
      <c r="E1080" s="34"/>
      <c r="F1080" s="34"/>
      <c r="G1080" s="34"/>
      <c r="H1080" s="34"/>
      <c r="I1080" s="34"/>
      <c r="J1080" s="34"/>
      <c r="K1080" s="34"/>
      <c r="L1080" s="34"/>
      <c r="M1080" s="34">
        <v>0</v>
      </c>
      <c r="N1080" s="34">
        <v>0</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v>0</v>
      </c>
      <c r="N1081" s="34">
        <v>0</v>
      </c>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v>0</v>
      </c>
      <c r="N1082" s="34">
        <v>0</v>
      </c>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v>0</v>
      </c>
      <c r="N1083" s="34">
        <v>0</v>
      </c>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v>0</v>
      </c>
      <c r="N1084" s="34">
        <v>0</v>
      </c>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v>0</v>
      </c>
      <c r="N1085" s="34">
        <v>0</v>
      </c>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v>0</v>
      </c>
      <c r="N1086" s="34">
        <v>0</v>
      </c>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v>0</v>
      </c>
      <c r="N1087" s="34">
        <v>0</v>
      </c>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v>0</v>
      </c>
      <c r="N1088" s="34">
        <v>0</v>
      </c>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v>0</v>
      </c>
      <c r="N1089" s="34">
        <v>0</v>
      </c>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v>0</v>
      </c>
      <c r="N1090" s="34">
        <v>0</v>
      </c>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v>0</v>
      </c>
      <c r="N1091" s="34">
        <v>0</v>
      </c>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v>0</v>
      </c>
      <c r="N1092" s="34">
        <v>0</v>
      </c>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v>0</v>
      </c>
      <c r="N1093" s="34">
        <v>0</v>
      </c>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v>0</v>
      </c>
      <c r="N1094" s="34">
        <v>0</v>
      </c>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v>0</v>
      </c>
      <c r="N1095" s="34">
        <v>0</v>
      </c>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v>0</v>
      </c>
      <c r="N1096" s="34">
        <v>0</v>
      </c>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v>0</v>
      </c>
      <c r="N1097" s="34">
        <v>0</v>
      </c>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v>0</v>
      </c>
      <c r="N1098" s="34">
        <v>0</v>
      </c>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v>0</v>
      </c>
      <c r="N1099" s="34">
        <v>0</v>
      </c>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v>0</v>
      </c>
      <c r="N1100" s="34">
        <v>0</v>
      </c>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v>0</v>
      </c>
      <c r="N1101" s="34">
        <v>0</v>
      </c>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v>0</v>
      </c>
      <c r="N1102" s="34">
        <v>0</v>
      </c>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v>0</v>
      </c>
      <c r="N1103" s="34">
        <v>0</v>
      </c>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v>0</v>
      </c>
      <c r="N1104" s="34">
        <v>0</v>
      </c>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v>0</v>
      </c>
      <c r="N1105" s="34">
        <v>0</v>
      </c>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v>0</v>
      </c>
      <c r="N1106" s="34">
        <v>0</v>
      </c>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v>0</v>
      </c>
      <c r="N1107" s="34">
        <v>0</v>
      </c>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v>0</v>
      </c>
      <c r="N1108" s="34">
        <v>0</v>
      </c>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v>0</v>
      </c>
      <c r="N1109" s="34">
        <v>0</v>
      </c>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v>0</v>
      </c>
      <c r="N1110" s="34">
        <v>0</v>
      </c>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v>0</v>
      </c>
      <c r="N1111" s="34">
        <v>0</v>
      </c>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v>0</v>
      </c>
      <c r="N1112" s="34">
        <v>0</v>
      </c>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v>0</v>
      </c>
      <c r="N1113" s="34">
        <v>0</v>
      </c>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v>0</v>
      </c>
      <c r="N1114" s="34">
        <v>0</v>
      </c>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v>0</v>
      </c>
      <c r="N1115" s="34">
        <v>0</v>
      </c>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v>0</v>
      </c>
      <c r="N1116" s="34">
        <v>0</v>
      </c>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v>0</v>
      </c>
      <c r="N1117" s="34">
        <v>0</v>
      </c>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v>0</v>
      </c>
      <c r="N1118" s="34">
        <v>0</v>
      </c>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v>0</v>
      </c>
      <c r="N1119" s="34">
        <v>0</v>
      </c>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v>0</v>
      </c>
      <c r="N1120" s="34">
        <v>0</v>
      </c>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v>0</v>
      </c>
      <c r="N1121" s="34">
        <v>0</v>
      </c>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v>0</v>
      </c>
      <c r="N1122" s="34">
        <v>0</v>
      </c>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v>0</v>
      </c>
      <c r="N1123" s="34">
        <v>0</v>
      </c>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v>0</v>
      </c>
      <c r="N1124" s="34">
        <v>0</v>
      </c>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v>0</v>
      </c>
      <c r="N1125" s="34">
        <v>0</v>
      </c>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v>0</v>
      </c>
      <c r="N1126" s="34">
        <v>0</v>
      </c>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v>0</v>
      </c>
      <c r="N1127" s="34">
        <v>0</v>
      </c>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v>0</v>
      </c>
      <c r="N1128" s="34">
        <v>0</v>
      </c>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v>0</v>
      </c>
      <c r="N1129" s="34">
        <v>0</v>
      </c>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v>0</v>
      </c>
      <c r="N1130" s="34">
        <v>0</v>
      </c>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v>0</v>
      </c>
      <c r="N1131" s="34">
        <v>0</v>
      </c>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v>0</v>
      </c>
      <c r="N1132" s="34">
        <v>0</v>
      </c>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v>0</v>
      </c>
      <c r="N1133" s="34">
        <v>0</v>
      </c>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v>0</v>
      </c>
      <c r="N1134" s="34">
        <v>0</v>
      </c>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v>0</v>
      </c>
      <c r="N1135" s="34">
        <v>0</v>
      </c>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v>0</v>
      </c>
      <c r="N1136" s="34">
        <v>0</v>
      </c>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v>0</v>
      </c>
      <c r="N1137" s="34">
        <v>0</v>
      </c>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v>0</v>
      </c>
      <c r="N1138" s="34">
        <v>0</v>
      </c>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v>0</v>
      </c>
      <c r="N1139" s="34">
        <v>0</v>
      </c>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v>0</v>
      </c>
      <c r="N1140" s="34">
        <v>0</v>
      </c>
      <c r="O1140" s="34">
        <v>0</v>
      </c>
      <c r="P1140" s="34">
        <v>0</v>
      </c>
      <c r="Q1140" s="34">
        <v>0</v>
      </c>
      <c r="R1140" s="34">
        <v>0</v>
      </c>
      <c r="S1140" s="34">
        <v>0</v>
      </c>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-42.880000000001019</v>
      </c>
      <c r="P1147" s="34">
        <v>-42.880000000001019</v>
      </c>
      <c r="Q1147" s="34">
        <v>-42.880000000001019</v>
      </c>
      <c r="R1147" s="34">
        <v>-42.880000000001019</v>
      </c>
      <c r="S1147" s="34">
        <v>-42.880000000001019</v>
      </c>
    </row>
    <row r="1148" spans="1:19">
      <c r="A1148" s="37"/>
      <c r="B1148" s="5">
        <v>2017</v>
      </c>
      <c r="C1148" s="33"/>
      <c r="D1148" s="33"/>
      <c r="E1148" s="33"/>
      <c r="F1148" s="33"/>
      <c r="G1148" s="33"/>
      <c r="H1148" s="33"/>
      <c r="I1148" s="33"/>
      <c r="J1148" s="33"/>
      <c r="K1148" s="33"/>
      <c r="L1148" s="33"/>
      <c r="M1148" s="33"/>
      <c r="N1148" s="34">
        <v>-1266.5900000000001</v>
      </c>
      <c r="O1148" s="34">
        <v>-1266.5900000000001</v>
      </c>
      <c r="P1148" s="34">
        <v>-1266.5900000000001</v>
      </c>
      <c r="Q1148" s="34">
        <v>-1266.5900000000001</v>
      </c>
      <c r="R1148" s="34">
        <v>-1266.5900000000001</v>
      </c>
      <c r="S1148" s="34">
        <v>-1266.5900000000001</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v>0</v>
      </c>
      <c r="N1152" s="34">
        <v>0</v>
      </c>
      <c r="O1152" s="34">
        <v>0</v>
      </c>
      <c r="P1152" s="34">
        <v>0</v>
      </c>
      <c r="Q1152" s="34">
        <v>0</v>
      </c>
      <c r="R1152" s="34">
        <v>0</v>
      </c>
      <c r="S1152" s="34">
        <v>0</v>
      </c>
    </row>
    <row r="1153" spans="2:19">
      <c r="B1153" s="5">
        <v>2012</v>
      </c>
      <c r="C1153" s="33"/>
      <c r="D1153" s="33"/>
      <c r="E1153" s="33"/>
      <c r="F1153" s="33"/>
      <c r="G1153" s="33"/>
      <c r="H1153" s="33"/>
      <c r="I1153" s="34"/>
      <c r="J1153" s="34"/>
      <c r="K1153" s="34"/>
      <c r="L1153" s="34"/>
      <c r="M1153" s="34">
        <v>0</v>
      </c>
      <c r="N1153" s="34">
        <v>0</v>
      </c>
      <c r="O1153" s="34">
        <v>0</v>
      </c>
      <c r="P1153" s="34">
        <v>0</v>
      </c>
      <c r="Q1153" s="34">
        <v>0</v>
      </c>
      <c r="R1153" s="34">
        <v>0</v>
      </c>
      <c r="S1153" s="34">
        <v>0</v>
      </c>
    </row>
    <row r="1154" spans="2:19">
      <c r="B1154" s="5">
        <v>2011</v>
      </c>
      <c r="C1154" s="33"/>
      <c r="D1154" s="33"/>
      <c r="E1154" s="33"/>
      <c r="F1154" s="33"/>
      <c r="G1154" s="33"/>
      <c r="H1154" s="34"/>
      <c r="I1154" s="34"/>
      <c r="J1154" s="34"/>
      <c r="K1154" s="34"/>
      <c r="L1154" s="34"/>
      <c r="M1154" s="34">
        <v>0</v>
      </c>
      <c r="N1154" s="34">
        <v>0</v>
      </c>
      <c r="O1154" s="34">
        <v>0</v>
      </c>
      <c r="P1154" s="34">
        <v>0</v>
      </c>
      <c r="Q1154" s="34">
        <v>0</v>
      </c>
      <c r="R1154" s="34">
        <v>0</v>
      </c>
      <c r="S1154" s="34">
        <v>0</v>
      </c>
    </row>
    <row r="1155" spans="2:19">
      <c r="B1155" s="5">
        <v>2010</v>
      </c>
      <c r="C1155" s="33"/>
      <c r="D1155" s="33"/>
      <c r="E1155" s="33"/>
      <c r="F1155" s="33"/>
      <c r="G1155" s="34"/>
      <c r="H1155" s="34"/>
      <c r="I1155" s="34"/>
      <c r="J1155" s="34"/>
      <c r="K1155" s="34"/>
      <c r="L1155" s="34"/>
      <c r="M1155" s="34">
        <v>0</v>
      </c>
      <c r="N1155" s="34">
        <v>0</v>
      </c>
      <c r="O1155" s="34">
        <v>0</v>
      </c>
      <c r="P1155" s="34">
        <v>0</v>
      </c>
      <c r="Q1155" s="34">
        <v>0</v>
      </c>
      <c r="R1155" s="34">
        <v>0</v>
      </c>
      <c r="S1155" s="34">
        <v>0</v>
      </c>
    </row>
    <row r="1156" spans="2:19">
      <c r="B1156" s="5">
        <v>2009</v>
      </c>
      <c r="C1156" s="33"/>
      <c r="D1156" s="33"/>
      <c r="E1156" s="33"/>
      <c r="F1156" s="34"/>
      <c r="G1156" s="34"/>
      <c r="H1156" s="34"/>
      <c r="I1156" s="34"/>
      <c r="J1156" s="34"/>
      <c r="K1156" s="34"/>
      <c r="L1156" s="34"/>
      <c r="M1156" s="34">
        <v>0</v>
      </c>
      <c r="N1156" s="34">
        <v>0</v>
      </c>
      <c r="O1156" s="34">
        <v>0</v>
      </c>
      <c r="P1156" s="34">
        <v>0</v>
      </c>
      <c r="Q1156" s="34">
        <v>0</v>
      </c>
      <c r="R1156" s="34">
        <v>0</v>
      </c>
      <c r="S1156" s="34">
        <v>0</v>
      </c>
    </row>
    <row r="1157" spans="2:19">
      <c r="B1157" s="5">
        <v>2008</v>
      </c>
      <c r="C1157" s="33"/>
      <c r="D1157" s="33"/>
      <c r="E1157" s="34"/>
      <c r="F1157" s="34"/>
      <c r="G1157" s="34"/>
      <c r="H1157" s="34"/>
      <c r="I1157" s="34"/>
      <c r="J1157" s="34"/>
      <c r="K1157" s="34"/>
      <c r="L1157" s="34"/>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c r="K1158" s="34"/>
      <c r="L1158" s="34"/>
      <c r="M1158" s="34">
        <v>0</v>
      </c>
      <c r="N1158" s="34">
        <v>0</v>
      </c>
      <c r="O1158" s="34">
        <v>0</v>
      </c>
      <c r="P1158" s="34">
        <v>0</v>
      </c>
      <c r="Q1158" s="34">
        <v>0</v>
      </c>
      <c r="R1158" s="34">
        <v>0</v>
      </c>
      <c r="S1158" s="34">
        <v>0</v>
      </c>
    </row>
    <row r="1159" spans="2:19">
      <c r="B1159" s="5">
        <v>2006</v>
      </c>
      <c r="C1159" s="34"/>
      <c r="D1159" s="34"/>
      <c r="E1159" s="34"/>
      <c r="F1159" s="34"/>
      <c r="G1159" s="34"/>
      <c r="H1159" s="34"/>
      <c r="I1159" s="34"/>
      <c r="J1159" s="34"/>
      <c r="K1159" s="34"/>
      <c r="L1159" s="34"/>
      <c r="M1159" s="34">
        <v>0</v>
      </c>
      <c r="N1159" s="34">
        <v>0</v>
      </c>
      <c r="O1159" s="34">
        <v>0</v>
      </c>
      <c r="P1159" s="34">
        <v>0</v>
      </c>
      <c r="Q1159" s="34">
        <v>0</v>
      </c>
      <c r="R1159" s="34">
        <v>0</v>
      </c>
      <c r="S1159" s="34">
        <v>0</v>
      </c>
    </row>
    <row r="1160" spans="2:19">
      <c r="B1160" s="5">
        <v>2005</v>
      </c>
      <c r="C1160" s="34"/>
      <c r="D1160" s="34"/>
      <c r="E1160" s="34"/>
      <c r="F1160" s="34"/>
      <c r="G1160" s="34"/>
      <c r="H1160" s="34"/>
      <c r="I1160" s="34"/>
      <c r="J1160" s="34"/>
      <c r="K1160" s="34"/>
      <c r="L1160" s="34"/>
      <c r="M1160" s="34">
        <v>0</v>
      </c>
      <c r="N1160" s="34">
        <v>0</v>
      </c>
      <c r="O1160" s="34">
        <v>0</v>
      </c>
      <c r="P1160" s="34">
        <v>0</v>
      </c>
      <c r="Q1160" s="34">
        <v>0</v>
      </c>
      <c r="R1160" s="34">
        <v>0</v>
      </c>
      <c r="S1160" s="34">
        <v>0</v>
      </c>
    </row>
    <row r="1161" spans="2:19">
      <c r="B1161" s="5">
        <v>2004</v>
      </c>
      <c r="C1161" s="34"/>
      <c r="D1161" s="34"/>
      <c r="E1161" s="34"/>
      <c r="F1161" s="34"/>
      <c r="G1161" s="34"/>
      <c r="H1161" s="34"/>
      <c r="I1161" s="34"/>
      <c r="J1161" s="34"/>
      <c r="K1161" s="34"/>
      <c r="L1161" s="34"/>
      <c r="M1161" s="34">
        <v>0</v>
      </c>
      <c r="N1161" s="34">
        <v>0</v>
      </c>
      <c r="O1161" s="34">
        <v>0</v>
      </c>
      <c r="P1161" s="34">
        <v>0</v>
      </c>
      <c r="Q1161" s="34">
        <v>0</v>
      </c>
      <c r="R1161" s="34">
        <v>0</v>
      </c>
      <c r="S1161" s="34">
        <v>0</v>
      </c>
    </row>
    <row r="1162" spans="2:19">
      <c r="B1162" s="5">
        <v>2003</v>
      </c>
      <c r="C1162" s="34"/>
      <c r="D1162" s="34"/>
      <c r="E1162" s="34"/>
      <c r="F1162" s="34"/>
      <c r="G1162" s="34"/>
      <c r="H1162" s="34"/>
      <c r="I1162" s="34"/>
      <c r="J1162" s="34"/>
      <c r="K1162" s="34"/>
      <c r="L1162" s="34"/>
      <c r="M1162" s="34">
        <v>12087.83</v>
      </c>
      <c r="N1162" s="34">
        <v>12087.83</v>
      </c>
      <c r="O1162" s="34">
        <v>12087.83</v>
      </c>
      <c r="P1162" s="34">
        <v>12087.83</v>
      </c>
      <c r="Q1162" s="34">
        <v>12087.83</v>
      </c>
      <c r="R1162" s="34">
        <v>12087.83</v>
      </c>
      <c r="S1162" s="34">
        <v>12087.83</v>
      </c>
    </row>
    <row r="1163" spans="2:19">
      <c r="B1163" s="5">
        <v>2002</v>
      </c>
      <c r="C1163" s="34"/>
      <c r="D1163" s="34"/>
      <c r="E1163" s="34"/>
      <c r="F1163" s="34"/>
      <c r="G1163" s="34"/>
      <c r="H1163" s="34"/>
      <c r="I1163" s="34"/>
      <c r="J1163" s="34"/>
      <c r="K1163" s="34"/>
      <c r="L1163" s="34"/>
      <c r="M1163" s="34">
        <v>0</v>
      </c>
      <c r="N1163" s="34">
        <v>0</v>
      </c>
      <c r="O1163" s="34">
        <v>0</v>
      </c>
      <c r="P1163" s="34">
        <v>0</v>
      </c>
      <c r="Q1163" s="34">
        <v>0</v>
      </c>
      <c r="R1163" s="34">
        <v>0</v>
      </c>
      <c r="S1163" s="34">
        <v>0</v>
      </c>
    </row>
    <row r="1164" spans="2:19">
      <c r="B1164" s="5">
        <v>2001</v>
      </c>
      <c r="C1164" s="34"/>
      <c r="D1164" s="34"/>
      <c r="E1164" s="34"/>
      <c r="F1164" s="34"/>
      <c r="G1164" s="34"/>
      <c r="H1164" s="34"/>
      <c r="I1164" s="34"/>
      <c r="J1164" s="34"/>
      <c r="K1164" s="34"/>
      <c r="L1164" s="34"/>
      <c r="M1164" s="34">
        <v>0</v>
      </c>
      <c r="N1164" s="34">
        <v>0</v>
      </c>
      <c r="O1164" s="34">
        <v>0</v>
      </c>
      <c r="P1164" s="34">
        <v>0</v>
      </c>
      <c r="Q1164" s="34">
        <v>0</v>
      </c>
      <c r="R1164" s="34">
        <v>0</v>
      </c>
      <c r="S1164" s="34">
        <v>0</v>
      </c>
    </row>
    <row r="1165" spans="2:19">
      <c r="B1165" s="5">
        <v>2000</v>
      </c>
      <c r="C1165" s="34"/>
      <c r="D1165" s="34"/>
      <c r="E1165" s="34"/>
      <c r="F1165" s="34"/>
      <c r="G1165" s="34"/>
      <c r="H1165" s="34"/>
      <c r="I1165" s="34"/>
      <c r="J1165" s="34"/>
      <c r="K1165" s="34"/>
      <c r="L1165" s="34"/>
      <c r="M1165" s="34">
        <v>0</v>
      </c>
      <c r="N1165" s="34">
        <v>0</v>
      </c>
      <c r="O1165" s="34">
        <v>0</v>
      </c>
      <c r="P1165" s="34">
        <v>0</v>
      </c>
      <c r="Q1165" s="34">
        <v>0</v>
      </c>
      <c r="R1165" s="34">
        <v>0</v>
      </c>
      <c r="S1165" s="34">
        <v>0</v>
      </c>
    </row>
    <row r="1166" spans="2:19">
      <c r="B1166" s="5">
        <v>1999</v>
      </c>
      <c r="C1166" s="34"/>
      <c r="D1166" s="34"/>
      <c r="E1166" s="34"/>
      <c r="F1166" s="34"/>
      <c r="G1166" s="34"/>
      <c r="H1166" s="34"/>
      <c r="I1166" s="34"/>
      <c r="J1166" s="34"/>
      <c r="K1166" s="34"/>
      <c r="L1166" s="34"/>
      <c r="M1166" s="34">
        <v>0</v>
      </c>
      <c r="N1166" s="34">
        <v>0</v>
      </c>
      <c r="O1166" s="34">
        <v>0</v>
      </c>
      <c r="P1166" s="34">
        <v>0</v>
      </c>
      <c r="Q1166" s="34">
        <v>0</v>
      </c>
      <c r="R1166" s="34">
        <v>0</v>
      </c>
      <c r="S1166" s="34">
        <v>0</v>
      </c>
    </row>
    <row r="1167" spans="2:19">
      <c r="B1167" s="5">
        <v>1998</v>
      </c>
      <c r="C1167" s="34"/>
      <c r="D1167" s="34"/>
      <c r="E1167" s="34"/>
      <c r="F1167" s="34"/>
      <c r="G1167" s="34"/>
      <c r="H1167" s="34"/>
      <c r="I1167" s="34"/>
      <c r="J1167" s="34"/>
      <c r="K1167" s="34"/>
      <c r="L1167" s="34"/>
      <c r="M1167" s="34">
        <v>0</v>
      </c>
      <c r="N1167" s="34">
        <v>0</v>
      </c>
      <c r="O1167" s="34">
        <v>0</v>
      </c>
      <c r="P1167" s="34">
        <v>0</v>
      </c>
      <c r="Q1167" s="34">
        <v>0</v>
      </c>
      <c r="R1167" s="34">
        <v>0</v>
      </c>
      <c r="S1167" s="34">
        <v>0</v>
      </c>
    </row>
    <row r="1168" spans="2:19">
      <c r="B1168" s="5">
        <v>1997</v>
      </c>
      <c r="C1168" s="34"/>
      <c r="D1168" s="34"/>
      <c r="E1168" s="34"/>
      <c r="F1168" s="34"/>
      <c r="G1168" s="34"/>
      <c r="H1168" s="34"/>
      <c r="I1168" s="34"/>
      <c r="J1168" s="34"/>
      <c r="K1168" s="34"/>
      <c r="L1168" s="34"/>
      <c r="M1168" s="34">
        <v>0</v>
      </c>
      <c r="N1168" s="34">
        <v>0</v>
      </c>
      <c r="O1168" s="34">
        <v>0</v>
      </c>
      <c r="P1168" s="34">
        <v>0</v>
      </c>
      <c r="Q1168" s="34">
        <v>0</v>
      </c>
      <c r="R1168" s="34">
        <v>0</v>
      </c>
      <c r="S1168" s="34">
        <v>0</v>
      </c>
    </row>
    <row r="1169" spans="2:19">
      <c r="B1169" s="5">
        <v>1996</v>
      </c>
      <c r="C1169" s="34"/>
      <c r="D1169" s="34"/>
      <c r="E1169" s="34"/>
      <c r="F1169" s="34"/>
      <c r="G1169" s="34"/>
      <c r="H1169" s="34"/>
      <c r="I1169" s="34"/>
      <c r="J1169" s="34"/>
      <c r="K1169" s="34"/>
      <c r="L1169" s="34"/>
      <c r="M1169" s="34">
        <v>0</v>
      </c>
      <c r="N1169" s="34">
        <v>0</v>
      </c>
      <c r="O1169" s="34">
        <v>0</v>
      </c>
      <c r="P1169" s="34">
        <v>0</v>
      </c>
      <c r="Q1169" s="34">
        <v>0</v>
      </c>
      <c r="R1169" s="34">
        <v>0</v>
      </c>
      <c r="S1169" s="34">
        <v>0</v>
      </c>
    </row>
    <row r="1170" spans="2:19">
      <c r="B1170" s="5">
        <v>1995</v>
      </c>
      <c r="C1170" s="34"/>
      <c r="D1170" s="34"/>
      <c r="E1170" s="34"/>
      <c r="F1170" s="34"/>
      <c r="G1170" s="34"/>
      <c r="H1170" s="34"/>
      <c r="I1170" s="34"/>
      <c r="J1170" s="34"/>
      <c r="K1170" s="34"/>
      <c r="L1170" s="34"/>
      <c r="M1170" s="34">
        <v>0</v>
      </c>
      <c r="N1170" s="34">
        <v>0</v>
      </c>
      <c r="O1170" s="34">
        <v>0</v>
      </c>
      <c r="P1170" s="34">
        <v>0</v>
      </c>
      <c r="Q1170" s="34">
        <v>0</v>
      </c>
      <c r="R1170" s="34">
        <v>0</v>
      </c>
      <c r="S1170" s="34">
        <v>0</v>
      </c>
    </row>
    <row r="1171" spans="2:19">
      <c r="B1171" s="5">
        <v>1994</v>
      </c>
      <c r="C1171" s="34"/>
      <c r="D1171" s="34"/>
      <c r="E1171" s="34"/>
      <c r="F1171" s="34"/>
      <c r="G1171" s="34"/>
      <c r="H1171" s="34"/>
      <c r="I1171" s="34"/>
      <c r="J1171" s="34"/>
      <c r="K1171" s="34"/>
      <c r="L1171" s="34"/>
      <c r="M1171" s="34">
        <v>16877.23</v>
      </c>
      <c r="N1171" s="34">
        <v>16877.23</v>
      </c>
      <c r="O1171" s="34">
        <v>16877.23</v>
      </c>
      <c r="P1171" s="34">
        <v>16877.23</v>
      </c>
      <c r="Q1171" s="34">
        <v>16877.23</v>
      </c>
      <c r="R1171" s="34">
        <v>16877.23</v>
      </c>
      <c r="S1171" s="34">
        <v>16877.23</v>
      </c>
    </row>
    <row r="1172" spans="2:19">
      <c r="B1172" s="5">
        <v>1993</v>
      </c>
      <c r="C1172" s="34"/>
      <c r="D1172" s="34"/>
      <c r="E1172" s="34"/>
      <c r="F1172" s="34"/>
      <c r="G1172" s="34"/>
      <c r="H1172" s="34"/>
      <c r="I1172" s="34"/>
      <c r="J1172" s="34"/>
      <c r="K1172" s="34"/>
      <c r="L1172" s="34"/>
      <c r="M1172" s="34">
        <v>0</v>
      </c>
      <c r="N1172" s="34">
        <v>0</v>
      </c>
      <c r="O1172" s="34">
        <v>0</v>
      </c>
      <c r="P1172" s="34">
        <v>0</v>
      </c>
      <c r="Q1172" s="34">
        <v>0</v>
      </c>
      <c r="R1172" s="34">
        <v>0</v>
      </c>
      <c r="S1172" s="34">
        <v>0</v>
      </c>
    </row>
    <row r="1173" spans="2:19">
      <c r="B1173" s="5">
        <v>1992</v>
      </c>
      <c r="C1173" s="34"/>
      <c r="D1173" s="34"/>
      <c r="E1173" s="34"/>
      <c r="F1173" s="34"/>
      <c r="G1173" s="34"/>
      <c r="H1173" s="34"/>
      <c r="I1173" s="34"/>
      <c r="J1173" s="34"/>
      <c r="K1173" s="34"/>
      <c r="L1173" s="34"/>
      <c r="M1173" s="34">
        <v>0</v>
      </c>
      <c r="N1173" s="34">
        <v>0</v>
      </c>
      <c r="O1173" s="34">
        <v>0</v>
      </c>
      <c r="P1173" s="34">
        <v>0</v>
      </c>
      <c r="Q1173" s="34">
        <v>0</v>
      </c>
      <c r="R1173" s="34">
        <v>0</v>
      </c>
      <c r="S1173" s="34">
        <v>0</v>
      </c>
    </row>
    <row r="1174" spans="2:19">
      <c r="B1174" s="5">
        <v>1991</v>
      </c>
      <c r="C1174" s="34"/>
      <c r="D1174" s="34"/>
      <c r="E1174" s="34"/>
      <c r="F1174" s="34"/>
      <c r="G1174" s="34"/>
      <c r="H1174" s="34"/>
      <c r="I1174" s="34"/>
      <c r="J1174" s="34"/>
      <c r="K1174" s="34"/>
      <c r="L1174" s="34"/>
      <c r="M1174" s="34">
        <v>0</v>
      </c>
      <c r="N1174" s="34">
        <v>0</v>
      </c>
      <c r="O1174" s="34">
        <v>0</v>
      </c>
      <c r="P1174" s="34">
        <v>0</v>
      </c>
      <c r="Q1174" s="34">
        <v>0</v>
      </c>
      <c r="R1174" s="34">
        <v>0</v>
      </c>
      <c r="S1174" s="34">
        <v>0</v>
      </c>
    </row>
    <row r="1175" spans="2:19">
      <c r="B1175" s="5">
        <v>1990</v>
      </c>
      <c r="C1175" s="34"/>
      <c r="D1175" s="34"/>
      <c r="E1175" s="34"/>
      <c r="F1175" s="34"/>
      <c r="G1175" s="34"/>
      <c r="H1175" s="34"/>
      <c r="I1175" s="34"/>
      <c r="J1175" s="34"/>
      <c r="K1175" s="34"/>
      <c r="L1175" s="34"/>
      <c r="M1175" s="34">
        <v>0</v>
      </c>
      <c r="N1175" s="34">
        <v>0</v>
      </c>
      <c r="O1175" s="34">
        <v>0</v>
      </c>
      <c r="P1175" s="34">
        <v>0</v>
      </c>
      <c r="Q1175" s="34">
        <v>0</v>
      </c>
      <c r="R1175" s="34">
        <v>0</v>
      </c>
      <c r="S1175" s="34">
        <v>0</v>
      </c>
    </row>
    <row r="1176" spans="2:19">
      <c r="B1176" s="5">
        <v>1989</v>
      </c>
      <c r="C1176" s="34"/>
      <c r="D1176" s="34"/>
      <c r="E1176" s="34"/>
      <c r="F1176" s="34"/>
      <c r="G1176" s="34"/>
      <c r="H1176" s="34"/>
      <c r="I1176" s="34"/>
      <c r="J1176" s="34"/>
      <c r="K1176" s="34"/>
      <c r="L1176" s="34"/>
      <c r="M1176" s="34">
        <v>0</v>
      </c>
      <c r="N1176" s="34">
        <v>0</v>
      </c>
      <c r="O1176" s="34">
        <v>0</v>
      </c>
      <c r="P1176" s="34">
        <v>0</v>
      </c>
      <c r="Q1176" s="34">
        <v>0</v>
      </c>
      <c r="R1176" s="34">
        <v>0</v>
      </c>
      <c r="S1176" s="34">
        <v>0</v>
      </c>
    </row>
    <row r="1177" spans="2:19">
      <c r="B1177" s="5">
        <v>1988</v>
      </c>
      <c r="C1177" s="34"/>
      <c r="D1177" s="34"/>
      <c r="E1177" s="34"/>
      <c r="F1177" s="34"/>
      <c r="G1177" s="34"/>
      <c r="H1177" s="34"/>
      <c r="I1177" s="34"/>
      <c r="J1177" s="34"/>
      <c r="K1177" s="34"/>
      <c r="L1177" s="34"/>
      <c r="M1177" s="34">
        <v>31078.37</v>
      </c>
      <c r="N1177" s="34">
        <v>31078.37</v>
      </c>
      <c r="O1177" s="34">
        <v>31078.37</v>
      </c>
      <c r="P1177" s="34">
        <v>31078.37</v>
      </c>
      <c r="Q1177" s="34">
        <v>31078.37</v>
      </c>
      <c r="R1177" s="34">
        <v>31078.37</v>
      </c>
      <c r="S1177" s="34">
        <v>31078.37</v>
      </c>
    </row>
    <row r="1178" spans="2:19">
      <c r="B1178" s="5">
        <v>1987</v>
      </c>
      <c r="C1178" s="34"/>
      <c r="D1178" s="34"/>
      <c r="E1178" s="34"/>
      <c r="F1178" s="34"/>
      <c r="G1178" s="34"/>
      <c r="H1178" s="34"/>
      <c r="I1178" s="34"/>
      <c r="J1178" s="34"/>
      <c r="K1178" s="34"/>
      <c r="L1178" s="34"/>
      <c r="M1178" s="34">
        <v>0</v>
      </c>
      <c r="N1178" s="34">
        <v>0</v>
      </c>
      <c r="O1178" s="34">
        <v>0</v>
      </c>
      <c r="P1178" s="34">
        <v>0</v>
      </c>
      <c r="Q1178" s="34">
        <v>0</v>
      </c>
      <c r="R1178" s="34">
        <v>0</v>
      </c>
      <c r="S1178" s="34">
        <v>0</v>
      </c>
    </row>
    <row r="1179" spans="2:19">
      <c r="B1179" s="5">
        <v>1986</v>
      </c>
      <c r="C1179" s="34"/>
      <c r="D1179" s="34"/>
      <c r="E1179" s="34"/>
      <c r="F1179" s="34"/>
      <c r="G1179" s="34"/>
      <c r="H1179" s="34"/>
      <c r="I1179" s="34"/>
      <c r="J1179" s="34"/>
      <c r="K1179" s="34"/>
      <c r="L1179" s="34"/>
      <c r="M1179" s="34">
        <v>0</v>
      </c>
      <c r="N1179" s="34">
        <v>0</v>
      </c>
      <c r="O1179" s="34">
        <v>0</v>
      </c>
      <c r="P1179" s="34">
        <v>0</v>
      </c>
      <c r="Q1179" s="34">
        <v>0</v>
      </c>
      <c r="R1179" s="34">
        <v>0</v>
      </c>
      <c r="S1179" s="34">
        <v>0</v>
      </c>
    </row>
    <row r="1180" spans="2:19">
      <c r="B1180" s="5">
        <v>1985</v>
      </c>
      <c r="C1180" s="34"/>
      <c r="D1180" s="34"/>
      <c r="E1180" s="34"/>
      <c r="F1180" s="34"/>
      <c r="G1180" s="34"/>
      <c r="H1180" s="34"/>
      <c r="I1180" s="34"/>
      <c r="J1180" s="34"/>
      <c r="K1180" s="34"/>
      <c r="L1180" s="34"/>
      <c r="M1180" s="34">
        <v>81208.55</v>
      </c>
      <c r="N1180" s="34">
        <v>47604.450000000004</v>
      </c>
      <c r="O1180" s="34">
        <v>46466.700000000004</v>
      </c>
      <c r="P1180" s="34">
        <v>46466.700000000004</v>
      </c>
      <c r="Q1180" s="34">
        <v>46466.700000000004</v>
      </c>
      <c r="R1180" s="34">
        <v>46466.700000000004</v>
      </c>
      <c r="S1180" s="34">
        <v>46466.700000000004</v>
      </c>
    </row>
    <row r="1181" spans="2:19">
      <c r="B1181" s="5">
        <v>1984</v>
      </c>
      <c r="C1181" s="34"/>
      <c r="D1181" s="34"/>
      <c r="E1181" s="34"/>
      <c r="F1181" s="34"/>
      <c r="G1181" s="34"/>
      <c r="H1181" s="34"/>
      <c r="I1181" s="34"/>
      <c r="J1181" s="34"/>
      <c r="K1181" s="34"/>
      <c r="L1181" s="34"/>
      <c r="M1181" s="34">
        <v>0</v>
      </c>
      <c r="N1181" s="34">
        <v>0</v>
      </c>
      <c r="O1181" s="34">
        <v>0</v>
      </c>
      <c r="P1181" s="34">
        <v>0</v>
      </c>
      <c r="Q1181" s="34">
        <v>0</v>
      </c>
      <c r="R1181" s="34">
        <v>0</v>
      </c>
      <c r="S1181" s="34">
        <v>0</v>
      </c>
    </row>
    <row r="1182" spans="2:19">
      <c r="B1182" s="5">
        <v>1983</v>
      </c>
      <c r="C1182" s="34"/>
      <c r="D1182" s="34"/>
      <c r="E1182" s="34"/>
      <c r="F1182" s="34"/>
      <c r="G1182" s="34"/>
      <c r="H1182" s="34"/>
      <c r="I1182" s="34"/>
      <c r="J1182" s="34"/>
      <c r="K1182" s="34"/>
      <c r="L1182" s="34"/>
      <c r="M1182" s="34">
        <v>0</v>
      </c>
      <c r="N1182" s="34">
        <v>0</v>
      </c>
      <c r="O1182" s="34">
        <v>0</v>
      </c>
      <c r="P1182" s="34">
        <v>0</v>
      </c>
      <c r="Q1182" s="34">
        <v>0</v>
      </c>
      <c r="R1182" s="34">
        <v>0</v>
      </c>
      <c r="S1182" s="34">
        <v>0</v>
      </c>
    </row>
    <row r="1183" spans="2:19">
      <c r="B1183" s="5">
        <v>1982</v>
      </c>
      <c r="C1183" s="34"/>
      <c r="D1183" s="34"/>
      <c r="E1183" s="34"/>
      <c r="F1183" s="34"/>
      <c r="G1183" s="34"/>
      <c r="H1183" s="34"/>
      <c r="I1183" s="34"/>
      <c r="J1183" s="34"/>
      <c r="K1183" s="34"/>
      <c r="L1183" s="34"/>
      <c r="M1183" s="34">
        <v>0</v>
      </c>
      <c r="N1183" s="34">
        <v>0</v>
      </c>
      <c r="O1183" s="34">
        <v>0</v>
      </c>
      <c r="P1183" s="34">
        <v>0</v>
      </c>
      <c r="Q1183" s="34">
        <v>0</v>
      </c>
      <c r="R1183" s="34">
        <v>0</v>
      </c>
      <c r="S1183" s="34">
        <v>0</v>
      </c>
    </row>
    <row r="1184" spans="2:19">
      <c r="B1184" s="5">
        <v>1981</v>
      </c>
      <c r="C1184" s="34"/>
      <c r="D1184" s="34"/>
      <c r="E1184" s="34"/>
      <c r="F1184" s="34"/>
      <c r="G1184" s="34"/>
      <c r="H1184" s="34"/>
      <c r="I1184" s="34"/>
      <c r="J1184" s="34"/>
      <c r="K1184" s="34"/>
      <c r="L1184" s="34"/>
      <c r="M1184" s="34">
        <v>0</v>
      </c>
      <c r="N1184" s="34">
        <v>0</v>
      </c>
      <c r="O1184" s="34">
        <v>0</v>
      </c>
      <c r="P1184" s="34">
        <v>0</v>
      </c>
      <c r="Q1184" s="34">
        <v>0</v>
      </c>
      <c r="R1184" s="34">
        <v>0</v>
      </c>
      <c r="S1184" s="34">
        <v>0</v>
      </c>
    </row>
    <row r="1185" spans="2:19">
      <c r="B1185" s="5">
        <v>1980</v>
      </c>
      <c r="C1185" s="34"/>
      <c r="D1185" s="34"/>
      <c r="E1185" s="34"/>
      <c r="F1185" s="34"/>
      <c r="G1185" s="34"/>
      <c r="H1185" s="34"/>
      <c r="I1185" s="34"/>
      <c r="J1185" s="34"/>
      <c r="K1185" s="34"/>
      <c r="L1185" s="34"/>
      <c r="M1185" s="34">
        <v>0</v>
      </c>
      <c r="N1185" s="34">
        <v>0</v>
      </c>
      <c r="O1185" s="34">
        <v>0</v>
      </c>
      <c r="P1185" s="34">
        <v>0</v>
      </c>
      <c r="Q1185" s="34">
        <v>0</v>
      </c>
      <c r="R1185" s="34">
        <v>0</v>
      </c>
      <c r="S1185" s="34">
        <v>0</v>
      </c>
    </row>
    <row r="1186" spans="2:19">
      <c r="B1186" s="5">
        <v>1979</v>
      </c>
      <c r="C1186" s="34"/>
      <c r="D1186" s="34"/>
      <c r="E1186" s="34"/>
      <c r="F1186" s="34"/>
      <c r="G1186" s="34"/>
      <c r="H1186" s="34"/>
      <c r="I1186" s="34"/>
      <c r="J1186" s="34"/>
      <c r="K1186" s="34"/>
      <c r="L1186" s="34"/>
      <c r="M1186" s="34">
        <v>0</v>
      </c>
      <c r="N1186" s="34">
        <v>0</v>
      </c>
      <c r="O1186" s="34">
        <v>0</v>
      </c>
      <c r="P1186" s="34">
        <v>0</v>
      </c>
      <c r="Q1186" s="34">
        <v>0</v>
      </c>
      <c r="R1186" s="34">
        <v>0</v>
      </c>
      <c r="S1186" s="34">
        <v>0</v>
      </c>
    </row>
    <row r="1187" spans="2:19">
      <c r="B1187" s="5">
        <v>1978</v>
      </c>
      <c r="C1187" s="34"/>
      <c r="D1187" s="34"/>
      <c r="E1187" s="34"/>
      <c r="F1187" s="34"/>
      <c r="G1187" s="34"/>
      <c r="H1187" s="34"/>
      <c r="I1187" s="34"/>
      <c r="J1187" s="34"/>
      <c r="K1187" s="34"/>
      <c r="L1187" s="34"/>
      <c r="M1187" s="34">
        <v>0</v>
      </c>
      <c r="N1187" s="34">
        <v>0</v>
      </c>
      <c r="O1187" s="34">
        <v>0</v>
      </c>
      <c r="P1187" s="34">
        <v>0</v>
      </c>
      <c r="Q1187" s="34">
        <v>0</v>
      </c>
      <c r="R1187" s="34">
        <v>0</v>
      </c>
      <c r="S1187" s="34">
        <v>0</v>
      </c>
    </row>
    <row r="1188" spans="2:19">
      <c r="B1188" s="5">
        <v>1977</v>
      </c>
      <c r="C1188" s="34"/>
      <c r="D1188" s="34"/>
      <c r="E1188" s="34"/>
      <c r="F1188" s="34"/>
      <c r="G1188" s="34"/>
      <c r="H1188" s="34"/>
      <c r="I1188" s="34"/>
      <c r="J1188" s="34"/>
      <c r="K1188" s="34"/>
      <c r="L1188" s="34"/>
      <c r="M1188" s="34">
        <v>0</v>
      </c>
      <c r="N1188" s="34">
        <v>0</v>
      </c>
      <c r="O1188" s="34">
        <v>0</v>
      </c>
      <c r="P1188" s="34">
        <v>0</v>
      </c>
      <c r="Q1188" s="34">
        <v>0</v>
      </c>
      <c r="R1188" s="34">
        <v>0</v>
      </c>
      <c r="S1188" s="34">
        <v>0</v>
      </c>
    </row>
    <row r="1189" spans="2:19">
      <c r="B1189" s="5">
        <v>1976</v>
      </c>
      <c r="C1189" s="34"/>
      <c r="D1189" s="34"/>
      <c r="E1189" s="34"/>
      <c r="F1189" s="34"/>
      <c r="G1189" s="34"/>
      <c r="H1189" s="34"/>
      <c r="I1189" s="34"/>
      <c r="J1189" s="34"/>
      <c r="K1189" s="34"/>
      <c r="L1189" s="34"/>
      <c r="M1189" s="34">
        <v>0</v>
      </c>
      <c r="N1189" s="34">
        <v>0</v>
      </c>
      <c r="O1189" s="34">
        <v>0</v>
      </c>
      <c r="P1189" s="34">
        <v>0</v>
      </c>
      <c r="Q1189" s="34">
        <v>0</v>
      </c>
      <c r="R1189" s="34">
        <v>0</v>
      </c>
      <c r="S1189" s="34">
        <v>0</v>
      </c>
    </row>
    <row r="1190" spans="2:19">
      <c r="B1190" s="5">
        <v>1975</v>
      </c>
      <c r="C1190" s="34"/>
      <c r="D1190" s="34"/>
      <c r="E1190" s="34"/>
      <c r="F1190" s="34"/>
      <c r="G1190" s="34"/>
      <c r="H1190" s="34"/>
      <c r="I1190" s="34"/>
      <c r="J1190" s="34"/>
      <c r="K1190" s="34"/>
      <c r="L1190" s="34"/>
      <c r="M1190" s="34">
        <v>0</v>
      </c>
      <c r="N1190" s="34">
        <v>0</v>
      </c>
      <c r="O1190" s="34">
        <v>0</v>
      </c>
      <c r="P1190" s="34">
        <v>0</v>
      </c>
      <c r="Q1190" s="34">
        <v>0</v>
      </c>
      <c r="R1190" s="34">
        <v>0</v>
      </c>
      <c r="S1190" s="34">
        <v>0</v>
      </c>
    </row>
    <row r="1191" spans="2:19">
      <c r="B1191" s="5">
        <v>1974</v>
      </c>
      <c r="C1191" s="34"/>
      <c r="D1191" s="34"/>
      <c r="E1191" s="34"/>
      <c r="F1191" s="34"/>
      <c r="G1191" s="34"/>
      <c r="H1191" s="34"/>
      <c r="I1191" s="34"/>
      <c r="J1191" s="34"/>
      <c r="K1191" s="34"/>
      <c r="L1191" s="34"/>
      <c r="M1191" s="34">
        <v>0</v>
      </c>
      <c r="N1191" s="34">
        <v>0</v>
      </c>
      <c r="O1191" s="34">
        <v>0</v>
      </c>
      <c r="P1191" s="34">
        <v>0</v>
      </c>
      <c r="Q1191" s="34">
        <v>0</v>
      </c>
      <c r="R1191" s="34">
        <v>0</v>
      </c>
      <c r="S1191" s="34">
        <v>0</v>
      </c>
    </row>
    <row r="1192" spans="2:19">
      <c r="B1192" s="5">
        <v>1973</v>
      </c>
      <c r="C1192" s="34"/>
      <c r="D1192" s="34"/>
      <c r="E1192" s="34"/>
      <c r="F1192" s="34"/>
      <c r="G1192" s="34"/>
      <c r="H1192" s="34"/>
      <c r="I1192" s="34"/>
      <c r="J1192" s="34"/>
      <c r="K1192" s="34"/>
      <c r="L1192" s="34"/>
      <c r="M1192" s="34">
        <v>0</v>
      </c>
      <c r="N1192" s="34">
        <v>0</v>
      </c>
      <c r="O1192" s="34">
        <v>0</v>
      </c>
      <c r="P1192" s="34">
        <v>0</v>
      </c>
      <c r="Q1192" s="34">
        <v>0</v>
      </c>
      <c r="R1192" s="34">
        <v>0</v>
      </c>
      <c r="S1192" s="34">
        <v>0</v>
      </c>
    </row>
    <row r="1193" spans="2:19">
      <c r="B1193" s="5">
        <v>1972</v>
      </c>
      <c r="C1193" s="34"/>
      <c r="D1193" s="34"/>
      <c r="E1193" s="34"/>
      <c r="F1193" s="34"/>
      <c r="G1193" s="34"/>
      <c r="H1193" s="34"/>
      <c r="I1193" s="34"/>
      <c r="J1193" s="34"/>
      <c r="K1193" s="34"/>
      <c r="L1193" s="34"/>
      <c r="M1193" s="34">
        <v>0</v>
      </c>
      <c r="N1193" s="34">
        <v>0</v>
      </c>
      <c r="O1193" s="34">
        <v>0</v>
      </c>
      <c r="P1193" s="34">
        <v>0</v>
      </c>
      <c r="Q1193" s="34">
        <v>0</v>
      </c>
      <c r="R1193" s="34">
        <v>0</v>
      </c>
      <c r="S1193" s="34">
        <v>0</v>
      </c>
    </row>
    <row r="1194" spans="2:19">
      <c r="B1194" s="5">
        <v>1971</v>
      </c>
      <c r="C1194" s="34"/>
      <c r="D1194" s="34"/>
      <c r="E1194" s="34"/>
      <c r="F1194" s="34"/>
      <c r="G1194" s="34"/>
      <c r="H1194" s="34"/>
      <c r="I1194" s="34"/>
      <c r="J1194" s="34"/>
      <c r="K1194" s="34"/>
      <c r="L1194" s="34"/>
      <c r="M1194" s="34">
        <v>0</v>
      </c>
      <c r="N1194" s="34">
        <v>0</v>
      </c>
      <c r="O1194" s="34">
        <v>0</v>
      </c>
      <c r="P1194" s="34">
        <v>0</v>
      </c>
      <c r="Q1194" s="34">
        <v>0</v>
      </c>
      <c r="R1194" s="34">
        <v>0</v>
      </c>
      <c r="S1194" s="34">
        <v>0</v>
      </c>
    </row>
    <row r="1195" spans="2:19">
      <c r="B1195" s="5">
        <v>1970</v>
      </c>
      <c r="C1195" s="34"/>
      <c r="D1195" s="34"/>
      <c r="E1195" s="34"/>
      <c r="F1195" s="34"/>
      <c r="G1195" s="34"/>
      <c r="H1195" s="34"/>
      <c r="I1195" s="34"/>
      <c r="J1195" s="34"/>
      <c r="K1195" s="34"/>
      <c r="L1195" s="34"/>
      <c r="M1195" s="34">
        <v>0</v>
      </c>
      <c r="N1195" s="34">
        <v>0</v>
      </c>
      <c r="O1195" s="34">
        <v>0</v>
      </c>
      <c r="P1195" s="34">
        <v>0</v>
      </c>
      <c r="Q1195" s="34">
        <v>0</v>
      </c>
      <c r="R1195" s="34">
        <v>0</v>
      </c>
      <c r="S1195" s="34">
        <v>0</v>
      </c>
    </row>
    <row r="1196" spans="2:19">
      <c r="B1196" s="5">
        <v>1969</v>
      </c>
      <c r="C1196" s="34"/>
      <c r="D1196" s="34"/>
      <c r="E1196" s="34"/>
      <c r="F1196" s="34"/>
      <c r="G1196" s="34"/>
      <c r="H1196" s="34"/>
      <c r="I1196" s="34"/>
      <c r="J1196" s="34"/>
      <c r="K1196" s="34"/>
      <c r="L1196" s="34"/>
      <c r="M1196" s="34">
        <v>0</v>
      </c>
      <c r="N1196" s="34">
        <v>0</v>
      </c>
      <c r="O1196" s="34">
        <v>0</v>
      </c>
      <c r="P1196" s="34">
        <v>0</v>
      </c>
      <c r="Q1196" s="34">
        <v>0</v>
      </c>
      <c r="R1196" s="34">
        <v>0</v>
      </c>
      <c r="S1196" s="34">
        <v>0</v>
      </c>
    </row>
    <row r="1197" spans="2:19">
      <c r="B1197" s="5">
        <v>1968</v>
      </c>
      <c r="C1197" s="34"/>
      <c r="D1197" s="34"/>
      <c r="E1197" s="34"/>
      <c r="F1197" s="34"/>
      <c r="G1197" s="34"/>
      <c r="H1197" s="34"/>
      <c r="I1197" s="34"/>
      <c r="J1197" s="34"/>
      <c r="K1197" s="34"/>
      <c r="L1197" s="34"/>
      <c r="M1197" s="34">
        <v>0</v>
      </c>
      <c r="N1197" s="34">
        <v>0</v>
      </c>
      <c r="O1197" s="34">
        <v>0</v>
      </c>
      <c r="P1197" s="34">
        <v>0</v>
      </c>
      <c r="Q1197" s="34">
        <v>0</v>
      </c>
      <c r="R1197" s="34">
        <v>0</v>
      </c>
      <c r="S1197" s="34">
        <v>0</v>
      </c>
    </row>
    <row r="1198" spans="2:19">
      <c r="B1198" s="5">
        <v>1967</v>
      </c>
      <c r="C1198" s="34"/>
      <c r="D1198" s="34"/>
      <c r="E1198" s="34"/>
      <c r="F1198" s="34"/>
      <c r="G1198" s="34"/>
      <c r="H1198" s="34"/>
      <c r="I1198" s="34"/>
      <c r="J1198" s="34"/>
      <c r="K1198" s="34"/>
      <c r="L1198" s="34"/>
      <c r="M1198" s="34">
        <v>0</v>
      </c>
      <c r="N1198" s="34">
        <v>0</v>
      </c>
      <c r="O1198" s="34">
        <v>0</v>
      </c>
      <c r="P1198" s="34">
        <v>0</v>
      </c>
      <c r="Q1198" s="34">
        <v>0</v>
      </c>
      <c r="R1198" s="34">
        <v>0</v>
      </c>
      <c r="S1198" s="34">
        <v>0</v>
      </c>
    </row>
    <row r="1199" spans="2:19">
      <c r="B1199" s="5">
        <v>1966</v>
      </c>
      <c r="C1199" s="34"/>
      <c r="D1199" s="34"/>
      <c r="E1199" s="34"/>
      <c r="F1199" s="34"/>
      <c r="G1199" s="34"/>
      <c r="H1199" s="34"/>
      <c r="I1199" s="34"/>
      <c r="J1199" s="34"/>
      <c r="K1199" s="34"/>
      <c r="L1199" s="34"/>
      <c r="M1199" s="34">
        <v>0</v>
      </c>
      <c r="N1199" s="34">
        <v>0</v>
      </c>
      <c r="O1199" s="34">
        <v>0</v>
      </c>
      <c r="P1199" s="34">
        <v>0</v>
      </c>
      <c r="Q1199" s="34">
        <v>0</v>
      </c>
      <c r="R1199" s="34">
        <v>0</v>
      </c>
      <c r="S1199" s="34">
        <v>0</v>
      </c>
    </row>
    <row r="1200" spans="2:19">
      <c r="B1200" s="5">
        <v>1965</v>
      </c>
      <c r="C1200" s="34"/>
      <c r="D1200" s="34"/>
      <c r="E1200" s="34"/>
      <c r="F1200" s="34"/>
      <c r="G1200" s="34"/>
      <c r="H1200" s="34"/>
      <c r="I1200" s="34"/>
      <c r="J1200" s="34"/>
      <c r="K1200" s="34"/>
      <c r="L1200" s="34"/>
      <c r="M1200" s="34">
        <v>0</v>
      </c>
      <c r="N1200" s="34">
        <v>0</v>
      </c>
      <c r="O1200" s="34">
        <v>0</v>
      </c>
      <c r="P1200" s="34">
        <v>0</v>
      </c>
      <c r="Q1200" s="34">
        <v>0</v>
      </c>
      <c r="R1200" s="34">
        <v>0</v>
      </c>
      <c r="S1200" s="34">
        <v>0</v>
      </c>
    </row>
    <row r="1201" spans="2:19">
      <c r="B1201" s="5">
        <v>1964</v>
      </c>
      <c r="C1201" s="34"/>
      <c r="D1201" s="34"/>
      <c r="E1201" s="34"/>
      <c r="F1201" s="34"/>
      <c r="G1201" s="34"/>
      <c r="H1201" s="34"/>
      <c r="I1201" s="34"/>
      <c r="J1201" s="34"/>
      <c r="K1201" s="34"/>
      <c r="L1201" s="34"/>
      <c r="M1201" s="34">
        <v>0</v>
      </c>
      <c r="N1201" s="34">
        <v>0</v>
      </c>
      <c r="O1201" s="34">
        <v>0</v>
      </c>
      <c r="P1201" s="34">
        <v>0</v>
      </c>
      <c r="Q1201" s="34">
        <v>0</v>
      </c>
      <c r="R1201" s="34">
        <v>0</v>
      </c>
      <c r="S1201" s="34">
        <v>0</v>
      </c>
    </row>
    <row r="1202" spans="2:19">
      <c r="B1202" s="5">
        <v>1963</v>
      </c>
      <c r="C1202" s="34"/>
      <c r="D1202" s="34"/>
      <c r="E1202" s="34"/>
      <c r="F1202" s="34"/>
      <c r="G1202" s="34"/>
      <c r="H1202" s="34"/>
      <c r="I1202" s="34"/>
      <c r="J1202" s="34"/>
      <c r="K1202" s="34"/>
      <c r="L1202" s="34"/>
      <c r="M1202" s="34">
        <v>0</v>
      </c>
      <c r="N1202" s="34">
        <v>0</v>
      </c>
      <c r="O1202" s="34">
        <v>0</v>
      </c>
      <c r="P1202" s="34">
        <v>0</v>
      </c>
      <c r="Q1202" s="34">
        <v>0</v>
      </c>
      <c r="R1202" s="34">
        <v>0</v>
      </c>
      <c r="S1202" s="34">
        <v>0</v>
      </c>
    </row>
    <row r="1203" spans="2:19">
      <c r="B1203" s="5">
        <v>1962</v>
      </c>
      <c r="C1203" s="34"/>
      <c r="D1203" s="34"/>
      <c r="E1203" s="34"/>
      <c r="F1203" s="34"/>
      <c r="G1203" s="34"/>
      <c r="H1203" s="34"/>
      <c r="I1203" s="34"/>
      <c r="J1203" s="34"/>
      <c r="K1203" s="34"/>
      <c r="L1203" s="34"/>
      <c r="M1203" s="34">
        <v>0</v>
      </c>
      <c r="N1203" s="34">
        <v>0</v>
      </c>
      <c r="O1203" s="34">
        <v>0</v>
      </c>
      <c r="P1203" s="34">
        <v>0</v>
      </c>
      <c r="Q1203" s="34">
        <v>0</v>
      </c>
      <c r="R1203" s="34">
        <v>0</v>
      </c>
      <c r="S1203" s="34">
        <v>0</v>
      </c>
    </row>
    <row r="1204" spans="2:19">
      <c r="B1204" s="5">
        <v>1961</v>
      </c>
      <c r="C1204" s="34"/>
      <c r="D1204" s="34"/>
      <c r="E1204" s="34"/>
      <c r="F1204" s="34"/>
      <c r="G1204" s="34"/>
      <c r="H1204" s="34"/>
      <c r="I1204" s="34"/>
      <c r="J1204" s="34"/>
      <c r="K1204" s="34"/>
      <c r="L1204" s="34"/>
      <c r="M1204" s="34">
        <v>0</v>
      </c>
      <c r="N1204" s="34">
        <v>0</v>
      </c>
      <c r="O1204" s="34">
        <v>0</v>
      </c>
      <c r="P1204" s="34">
        <v>0</v>
      </c>
      <c r="Q1204" s="34">
        <v>0</v>
      </c>
      <c r="R1204" s="34">
        <v>0</v>
      </c>
      <c r="S1204" s="34">
        <v>0</v>
      </c>
    </row>
    <row r="1205" spans="2:19">
      <c r="B1205" s="5">
        <v>1960</v>
      </c>
      <c r="C1205" s="34"/>
      <c r="D1205" s="34"/>
      <c r="E1205" s="34"/>
      <c r="F1205" s="34"/>
      <c r="G1205" s="34"/>
      <c r="H1205" s="34"/>
      <c r="I1205" s="34"/>
      <c r="J1205" s="34"/>
      <c r="K1205" s="34"/>
      <c r="L1205" s="34"/>
      <c r="M1205" s="34">
        <v>0</v>
      </c>
      <c r="N1205" s="34">
        <v>0</v>
      </c>
      <c r="O1205" s="34">
        <v>0</v>
      </c>
      <c r="P1205" s="34">
        <v>0</v>
      </c>
      <c r="Q1205" s="34">
        <v>0</v>
      </c>
      <c r="R1205" s="34">
        <v>0</v>
      </c>
      <c r="S1205" s="34">
        <v>0</v>
      </c>
    </row>
    <row r="1206" spans="2:19">
      <c r="B1206" s="5">
        <v>1959</v>
      </c>
      <c r="C1206" s="34"/>
      <c r="D1206" s="34"/>
      <c r="E1206" s="34"/>
      <c r="F1206" s="34"/>
      <c r="G1206" s="34"/>
      <c r="H1206" s="34"/>
      <c r="I1206" s="34"/>
      <c r="J1206" s="34"/>
      <c r="K1206" s="34"/>
      <c r="L1206" s="34"/>
      <c r="M1206" s="34">
        <v>0</v>
      </c>
      <c r="N1206" s="34">
        <v>0</v>
      </c>
      <c r="O1206" s="34">
        <v>0</v>
      </c>
      <c r="P1206" s="34">
        <v>0</v>
      </c>
      <c r="Q1206" s="34">
        <v>0</v>
      </c>
      <c r="R1206" s="34">
        <v>0</v>
      </c>
      <c r="S1206" s="34">
        <v>0</v>
      </c>
    </row>
    <row r="1207" spans="2:19">
      <c r="B1207" s="5">
        <v>1958</v>
      </c>
      <c r="C1207" s="34"/>
      <c r="D1207" s="34"/>
      <c r="E1207" s="34"/>
      <c r="F1207" s="34"/>
      <c r="G1207" s="34"/>
      <c r="H1207" s="34"/>
      <c r="I1207" s="34"/>
      <c r="J1207" s="34"/>
      <c r="K1207" s="34"/>
      <c r="L1207" s="34"/>
      <c r="M1207" s="34">
        <v>0</v>
      </c>
      <c r="N1207" s="34">
        <v>0</v>
      </c>
      <c r="O1207" s="34">
        <v>0</v>
      </c>
      <c r="P1207" s="34">
        <v>0</v>
      </c>
      <c r="Q1207" s="34">
        <v>0</v>
      </c>
      <c r="R1207" s="34">
        <v>0</v>
      </c>
      <c r="S1207" s="34">
        <v>0</v>
      </c>
    </row>
    <row r="1208" spans="2:19">
      <c r="B1208" s="5">
        <v>1957</v>
      </c>
      <c r="C1208" s="34"/>
      <c r="D1208" s="34"/>
      <c r="E1208" s="34"/>
      <c r="F1208" s="34"/>
      <c r="G1208" s="34"/>
      <c r="H1208" s="34"/>
      <c r="I1208" s="34"/>
      <c r="J1208" s="34"/>
      <c r="K1208" s="34"/>
      <c r="L1208" s="34"/>
      <c r="M1208" s="34">
        <v>0</v>
      </c>
      <c r="N1208" s="34">
        <v>0</v>
      </c>
      <c r="O1208" s="34">
        <v>0</v>
      </c>
      <c r="P1208" s="34">
        <v>0</v>
      </c>
      <c r="Q1208" s="34">
        <v>0</v>
      </c>
      <c r="R1208" s="34">
        <v>0</v>
      </c>
      <c r="S1208" s="34">
        <v>0</v>
      </c>
    </row>
    <row r="1209" spans="2:19">
      <c r="B1209" s="5">
        <v>1956</v>
      </c>
      <c r="C1209" s="34"/>
      <c r="D1209" s="34"/>
      <c r="E1209" s="34"/>
      <c r="F1209" s="34"/>
      <c r="G1209" s="34"/>
      <c r="H1209" s="34"/>
      <c r="I1209" s="34"/>
      <c r="J1209" s="34"/>
      <c r="K1209" s="34"/>
      <c r="L1209" s="34"/>
      <c r="M1209" s="34">
        <v>0</v>
      </c>
      <c r="N1209" s="34">
        <v>0</v>
      </c>
      <c r="O1209" s="34">
        <v>0</v>
      </c>
      <c r="P1209" s="34">
        <v>0</v>
      </c>
      <c r="Q1209" s="34">
        <v>0</v>
      </c>
      <c r="R1209" s="34">
        <v>0</v>
      </c>
      <c r="S1209" s="34">
        <v>0</v>
      </c>
    </row>
    <row r="1210" spans="2:19">
      <c r="B1210" s="5">
        <v>1955</v>
      </c>
      <c r="C1210" s="34"/>
      <c r="D1210" s="34"/>
      <c r="E1210" s="34"/>
      <c r="F1210" s="34"/>
      <c r="G1210" s="34"/>
      <c r="H1210" s="34"/>
      <c r="I1210" s="34"/>
      <c r="J1210" s="34"/>
      <c r="K1210" s="34"/>
      <c r="L1210" s="34"/>
      <c r="M1210" s="34">
        <v>0</v>
      </c>
      <c r="N1210" s="34">
        <v>0</v>
      </c>
      <c r="O1210" s="34">
        <v>0</v>
      </c>
      <c r="P1210" s="34">
        <v>0</v>
      </c>
      <c r="Q1210" s="34">
        <v>0</v>
      </c>
      <c r="R1210" s="34">
        <v>0</v>
      </c>
      <c r="S1210" s="34">
        <v>0</v>
      </c>
    </row>
    <row r="1211" spans="2:19">
      <c r="B1211" s="5">
        <v>1954</v>
      </c>
      <c r="C1211" s="34"/>
      <c r="D1211" s="34"/>
      <c r="E1211" s="34"/>
      <c r="F1211" s="34"/>
      <c r="G1211" s="34"/>
      <c r="H1211" s="34"/>
      <c r="I1211" s="34"/>
      <c r="J1211" s="34"/>
      <c r="K1211" s="34"/>
      <c r="L1211" s="34"/>
      <c r="M1211" s="34">
        <v>0</v>
      </c>
      <c r="N1211" s="34">
        <v>0</v>
      </c>
      <c r="O1211" s="34">
        <v>0</v>
      </c>
      <c r="P1211" s="34">
        <v>0</v>
      </c>
      <c r="Q1211" s="34">
        <v>0</v>
      </c>
      <c r="R1211" s="34">
        <v>0</v>
      </c>
      <c r="S1211" s="34">
        <v>0</v>
      </c>
    </row>
    <row r="1212" spans="2:19">
      <c r="B1212" s="5">
        <v>1953</v>
      </c>
      <c r="C1212" s="34"/>
      <c r="D1212" s="34"/>
      <c r="E1212" s="34"/>
      <c r="F1212" s="34"/>
      <c r="G1212" s="34"/>
      <c r="H1212" s="34"/>
      <c r="I1212" s="34"/>
      <c r="J1212" s="34"/>
      <c r="K1212" s="34"/>
      <c r="L1212" s="34"/>
      <c r="M1212" s="34">
        <v>0</v>
      </c>
      <c r="N1212" s="34">
        <v>0</v>
      </c>
      <c r="O1212" s="34">
        <v>0</v>
      </c>
      <c r="P1212" s="34">
        <v>0</v>
      </c>
      <c r="Q1212" s="34">
        <v>0</v>
      </c>
      <c r="R1212" s="34">
        <v>0</v>
      </c>
      <c r="S1212" s="34">
        <v>0</v>
      </c>
    </row>
    <row r="1213" spans="2:19">
      <c r="B1213" s="5">
        <v>1952</v>
      </c>
      <c r="C1213" s="34"/>
      <c r="D1213" s="34"/>
      <c r="E1213" s="34"/>
      <c r="F1213" s="34"/>
      <c r="G1213" s="34"/>
      <c r="H1213" s="34"/>
      <c r="I1213" s="34"/>
      <c r="J1213" s="34"/>
      <c r="K1213" s="34"/>
      <c r="L1213" s="34"/>
      <c r="M1213" s="34">
        <v>0</v>
      </c>
      <c r="N1213" s="34">
        <v>0</v>
      </c>
      <c r="O1213" s="34">
        <v>0</v>
      </c>
      <c r="P1213" s="34">
        <v>0</v>
      </c>
      <c r="Q1213" s="34">
        <v>0</v>
      </c>
      <c r="R1213" s="34">
        <v>0</v>
      </c>
      <c r="S1213" s="34">
        <v>0</v>
      </c>
    </row>
    <row r="1214" spans="2:19">
      <c r="B1214" s="5">
        <v>1951</v>
      </c>
      <c r="C1214" s="34"/>
      <c r="D1214" s="34"/>
      <c r="E1214" s="34"/>
      <c r="F1214" s="34"/>
      <c r="G1214" s="34"/>
      <c r="H1214" s="34"/>
      <c r="I1214" s="34"/>
      <c r="J1214" s="34"/>
      <c r="K1214" s="34"/>
      <c r="L1214" s="34"/>
      <c r="M1214" s="34">
        <v>0</v>
      </c>
      <c r="N1214" s="34">
        <v>0</v>
      </c>
      <c r="O1214" s="34">
        <v>0</v>
      </c>
      <c r="P1214" s="34">
        <v>0</v>
      </c>
      <c r="Q1214" s="34">
        <v>0</v>
      </c>
      <c r="R1214" s="34">
        <v>0</v>
      </c>
      <c r="S1214" s="34">
        <v>0</v>
      </c>
    </row>
    <row r="1215" spans="2:19">
      <c r="B1215" s="5">
        <v>1950</v>
      </c>
      <c r="C1215" s="34"/>
      <c r="D1215" s="34"/>
      <c r="E1215" s="34"/>
      <c r="F1215" s="34"/>
      <c r="G1215" s="34"/>
      <c r="H1215" s="34"/>
      <c r="I1215" s="34"/>
      <c r="J1215" s="34"/>
      <c r="K1215" s="34"/>
      <c r="L1215" s="34"/>
      <c r="M1215" s="34">
        <v>0</v>
      </c>
      <c r="N1215" s="34">
        <v>0</v>
      </c>
      <c r="O1215" s="34">
        <v>0</v>
      </c>
      <c r="P1215" s="34">
        <v>0</v>
      </c>
      <c r="Q1215" s="34">
        <v>0</v>
      </c>
      <c r="R1215" s="34">
        <v>0</v>
      </c>
      <c r="S1215" s="34">
        <v>0</v>
      </c>
    </row>
    <row r="1216" spans="2:19">
      <c r="B1216" s="5">
        <v>1949</v>
      </c>
      <c r="C1216" s="34"/>
      <c r="D1216" s="34"/>
      <c r="E1216" s="34"/>
      <c r="F1216" s="34"/>
      <c r="G1216" s="34"/>
      <c r="H1216" s="34"/>
      <c r="I1216" s="34"/>
      <c r="J1216" s="34"/>
      <c r="K1216" s="34"/>
      <c r="L1216" s="34"/>
      <c r="M1216" s="34">
        <v>0</v>
      </c>
      <c r="N1216" s="34">
        <v>0</v>
      </c>
      <c r="O1216" s="34">
        <v>0</v>
      </c>
      <c r="P1216" s="34">
        <v>0</v>
      </c>
      <c r="Q1216" s="34">
        <v>0</v>
      </c>
      <c r="R1216" s="34">
        <v>0</v>
      </c>
      <c r="S1216" s="34">
        <v>0</v>
      </c>
    </row>
    <row r="1217" spans="2:19">
      <c r="B1217" s="5">
        <v>1948</v>
      </c>
      <c r="C1217" s="34"/>
      <c r="D1217" s="34"/>
      <c r="E1217" s="34"/>
      <c r="F1217" s="34"/>
      <c r="G1217" s="34"/>
      <c r="H1217" s="34"/>
      <c r="I1217" s="34"/>
      <c r="J1217" s="34"/>
      <c r="K1217" s="34"/>
      <c r="L1217" s="34"/>
      <c r="M1217" s="34">
        <v>0</v>
      </c>
      <c r="N1217" s="34">
        <v>0</v>
      </c>
      <c r="O1217" s="34">
        <v>0</v>
      </c>
      <c r="P1217" s="34">
        <v>0</v>
      </c>
      <c r="Q1217" s="34">
        <v>0</v>
      </c>
      <c r="R1217" s="34">
        <v>0</v>
      </c>
      <c r="S1217" s="34">
        <v>0</v>
      </c>
    </row>
    <row r="1218" spans="2:19">
      <c r="B1218" s="5">
        <v>1947</v>
      </c>
      <c r="C1218" s="34"/>
      <c r="D1218" s="34"/>
      <c r="E1218" s="34"/>
      <c r="F1218" s="34"/>
      <c r="G1218" s="34"/>
      <c r="H1218" s="34"/>
      <c r="I1218" s="34"/>
      <c r="J1218" s="34"/>
      <c r="K1218" s="34"/>
      <c r="L1218" s="34"/>
      <c r="M1218" s="34">
        <v>0</v>
      </c>
      <c r="N1218" s="34">
        <v>0</v>
      </c>
      <c r="O1218" s="34">
        <v>0</v>
      </c>
      <c r="P1218" s="34">
        <v>0</v>
      </c>
      <c r="Q1218" s="34">
        <v>0</v>
      </c>
      <c r="R1218" s="34">
        <v>0</v>
      </c>
      <c r="S1218" s="34">
        <v>0</v>
      </c>
    </row>
    <row r="1219" spans="2:19">
      <c r="B1219" s="5">
        <v>1946</v>
      </c>
      <c r="C1219" s="34"/>
      <c r="D1219" s="34"/>
      <c r="E1219" s="34"/>
      <c r="F1219" s="34"/>
      <c r="G1219" s="34"/>
      <c r="H1219" s="34"/>
      <c r="I1219" s="34"/>
      <c r="J1219" s="34"/>
      <c r="K1219" s="34"/>
      <c r="L1219" s="34"/>
      <c r="M1219" s="34">
        <v>0</v>
      </c>
      <c r="N1219" s="34">
        <v>0</v>
      </c>
      <c r="O1219" s="34">
        <v>0</v>
      </c>
      <c r="P1219" s="34">
        <v>0</v>
      </c>
      <c r="Q1219" s="34">
        <v>0</v>
      </c>
      <c r="R1219" s="34">
        <v>0</v>
      </c>
      <c r="S1219" s="34">
        <v>0</v>
      </c>
    </row>
    <row r="1220" spans="2:19">
      <c r="B1220" s="5">
        <v>1945</v>
      </c>
      <c r="C1220" s="34"/>
      <c r="D1220" s="34"/>
      <c r="E1220" s="34"/>
      <c r="F1220" s="34"/>
      <c r="G1220" s="34"/>
      <c r="H1220" s="34"/>
      <c r="I1220" s="34"/>
      <c r="J1220" s="34"/>
      <c r="K1220" s="34"/>
      <c r="L1220" s="34"/>
      <c r="M1220" s="34">
        <v>0</v>
      </c>
      <c r="N1220" s="34">
        <v>0</v>
      </c>
      <c r="O1220" s="34">
        <v>0</v>
      </c>
      <c r="P1220" s="34">
        <v>0</v>
      </c>
      <c r="Q1220" s="34">
        <v>0</v>
      </c>
      <c r="R1220" s="34">
        <v>0</v>
      </c>
      <c r="S1220" s="34">
        <v>0</v>
      </c>
    </row>
    <row r="1221" spans="2:19">
      <c r="B1221" s="5">
        <v>1944</v>
      </c>
      <c r="C1221" s="34"/>
      <c r="D1221" s="34"/>
      <c r="E1221" s="34"/>
      <c r="F1221" s="34"/>
      <c r="G1221" s="34"/>
      <c r="H1221" s="34"/>
      <c r="I1221" s="34"/>
      <c r="J1221" s="34"/>
      <c r="K1221" s="34"/>
      <c r="L1221" s="34"/>
      <c r="M1221" s="34">
        <v>0</v>
      </c>
      <c r="N1221" s="34">
        <v>0</v>
      </c>
      <c r="O1221" s="34">
        <v>0</v>
      </c>
      <c r="P1221" s="34">
        <v>0</v>
      </c>
      <c r="Q1221" s="34">
        <v>0</v>
      </c>
      <c r="R1221" s="34">
        <v>0</v>
      </c>
      <c r="S1221" s="34">
        <v>0</v>
      </c>
    </row>
    <row r="1222" spans="2:19">
      <c r="B1222" s="5">
        <v>1943</v>
      </c>
      <c r="C1222" s="34"/>
      <c r="D1222" s="34"/>
      <c r="E1222" s="34"/>
      <c r="F1222" s="34"/>
      <c r="G1222" s="34"/>
      <c r="H1222" s="34"/>
      <c r="I1222" s="34"/>
      <c r="J1222" s="34"/>
      <c r="K1222" s="34"/>
      <c r="L1222" s="34"/>
      <c r="M1222" s="34">
        <v>0</v>
      </c>
      <c r="N1222" s="34">
        <v>0</v>
      </c>
      <c r="O1222" s="34">
        <v>0</v>
      </c>
      <c r="P1222" s="34">
        <v>0</v>
      </c>
      <c r="Q1222" s="34">
        <v>0</v>
      </c>
      <c r="R1222" s="34">
        <v>0</v>
      </c>
      <c r="S1222" s="34">
        <v>0</v>
      </c>
    </row>
    <row r="1223" spans="2:19">
      <c r="B1223" s="5">
        <v>1942</v>
      </c>
      <c r="C1223" s="34"/>
      <c r="D1223" s="34"/>
      <c r="E1223" s="34"/>
      <c r="F1223" s="34"/>
      <c r="G1223" s="34"/>
      <c r="H1223" s="34"/>
      <c r="I1223" s="34"/>
      <c r="J1223" s="34"/>
      <c r="K1223" s="34"/>
      <c r="L1223" s="34"/>
      <c r="M1223" s="34">
        <v>0</v>
      </c>
      <c r="N1223" s="34">
        <v>0</v>
      </c>
      <c r="O1223" s="34">
        <v>0</v>
      </c>
      <c r="P1223" s="34">
        <v>0</v>
      </c>
      <c r="Q1223" s="34">
        <v>0</v>
      </c>
      <c r="R1223" s="34">
        <v>0</v>
      </c>
      <c r="S1223" s="34">
        <v>0</v>
      </c>
    </row>
    <row r="1224" spans="2:19">
      <c r="B1224" s="5">
        <v>1941</v>
      </c>
      <c r="C1224" s="34"/>
      <c r="D1224" s="34"/>
      <c r="E1224" s="34"/>
      <c r="F1224" s="34"/>
      <c r="G1224" s="34"/>
      <c r="H1224" s="34"/>
      <c r="I1224" s="34"/>
      <c r="J1224" s="34"/>
      <c r="K1224" s="34"/>
      <c r="L1224" s="34"/>
      <c r="M1224" s="34">
        <v>0</v>
      </c>
      <c r="N1224" s="34">
        <v>0</v>
      </c>
      <c r="O1224" s="34">
        <v>0</v>
      </c>
      <c r="P1224" s="34">
        <v>0</v>
      </c>
      <c r="Q1224" s="34">
        <v>0</v>
      </c>
      <c r="R1224" s="34">
        <v>0</v>
      </c>
      <c r="S1224" s="34">
        <v>0</v>
      </c>
    </row>
    <row r="1225" spans="2:19">
      <c r="B1225" s="5">
        <v>1940</v>
      </c>
      <c r="C1225" s="34"/>
      <c r="D1225" s="34"/>
      <c r="E1225" s="34"/>
      <c r="F1225" s="34"/>
      <c r="G1225" s="34"/>
      <c r="H1225" s="34"/>
      <c r="I1225" s="34"/>
      <c r="J1225" s="34"/>
      <c r="K1225" s="34"/>
      <c r="L1225" s="34"/>
      <c r="M1225" s="34">
        <v>0</v>
      </c>
      <c r="N1225" s="34">
        <v>0</v>
      </c>
      <c r="O1225" s="34">
        <v>0</v>
      </c>
      <c r="P1225" s="34">
        <v>0</v>
      </c>
      <c r="Q1225" s="34">
        <v>0</v>
      </c>
      <c r="R1225" s="34">
        <v>0</v>
      </c>
      <c r="S1225" s="34">
        <v>0</v>
      </c>
    </row>
    <row r="1226" spans="2:19">
      <c r="B1226" s="5">
        <v>1939</v>
      </c>
      <c r="C1226" s="34"/>
      <c r="D1226" s="34"/>
      <c r="E1226" s="34"/>
      <c r="F1226" s="34"/>
      <c r="G1226" s="34"/>
      <c r="H1226" s="34"/>
      <c r="I1226" s="34"/>
      <c r="J1226" s="34"/>
      <c r="K1226" s="34"/>
      <c r="L1226" s="34"/>
      <c r="M1226" s="34">
        <v>0</v>
      </c>
      <c r="N1226" s="34">
        <v>0</v>
      </c>
      <c r="O1226" s="34">
        <v>0</v>
      </c>
      <c r="P1226" s="34">
        <v>0</v>
      </c>
      <c r="Q1226" s="34">
        <v>0</v>
      </c>
      <c r="R1226" s="34">
        <v>0</v>
      </c>
      <c r="S1226" s="34">
        <v>0</v>
      </c>
    </row>
    <row r="1227" spans="2:19">
      <c r="B1227" s="5">
        <v>1938</v>
      </c>
      <c r="C1227" s="34"/>
      <c r="D1227" s="34"/>
      <c r="E1227" s="34"/>
      <c r="F1227" s="34"/>
      <c r="G1227" s="34"/>
      <c r="H1227" s="34"/>
      <c r="I1227" s="34"/>
      <c r="J1227" s="34"/>
      <c r="K1227" s="34"/>
      <c r="L1227" s="34"/>
      <c r="M1227" s="34">
        <v>0</v>
      </c>
      <c r="N1227" s="34">
        <v>0</v>
      </c>
      <c r="O1227" s="34">
        <v>0</v>
      </c>
      <c r="P1227" s="34">
        <v>0</v>
      </c>
      <c r="Q1227" s="34">
        <v>0</v>
      </c>
      <c r="R1227" s="34">
        <v>0</v>
      </c>
      <c r="S1227" s="34">
        <v>0</v>
      </c>
    </row>
    <row r="1228" spans="2:19">
      <c r="B1228" s="5">
        <v>1937</v>
      </c>
      <c r="C1228" s="34"/>
      <c r="D1228" s="34"/>
      <c r="E1228" s="34"/>
      <c r="F1228" s="34"/>
      <c r="G1228" s="34"/>
      <c r="H1228" s="34"/>
      <c r="I1228" s="34"/>
      <c r="J1228" s="34"/>
      <c r="K1228" s="34"/>
      <c r="L1228" s="34"/>
      <c r="M1228" s="34">
        <v>0</v>
      </c>
      <c r="N1228" s="34">
        <v>0</v>
      </c>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v>0</v>
      </c>
      <c r="N1229" s="34">
        <v>0</v>
      </c>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v>0</v>
      </c>
      <c r="N1230" s="34">
        <v>0</v>
      </c>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v>0</v>
      </c>
      <c r="N1231" s="34">
        <v>0</v>
      </c>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v>0</v>
      </c>
      <c r="N1232" s="34">
        <v>0</v>
      </c>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v>0</v>
      </c>
      <c r="N1233" s="34">
        <v>0</v>
      </c>
      <c r="O1233" s="34">
        <v>0</v>
      </c>
      <c r="P1233" s="34">
        <v>0</v>
      </c>
      <c r="Q1233" s="34">
        <v>0</v>
      </c>
      <c r="R1233" s="34">
        <v>0</v>
      </c>
      <c r="S1233" s="34">
        <v>0</v>
      </c>
    </row>
    <row r="1234" spans="1:19">
      <c r="B1234" s="5">
        <v>1931</v>
      </c>
      <c r="C1234" s="34"/>
      <c r="D1234" s="34"/>
      <c r="E1234" s="34"/>
      <c r="F1234" s="34"/>
      <c r="G1234" s="34"/>
      <c r="H1234" s="34"/>
      <c r="I1234" s="34"/>
      <c r="J1234" s="34"/>
      <c r="K1234" s="34"/>
      <c r="L1234" s="34"/>
      <c r="M1234" s="34">
        <v>0</v>
      </c>
      <c r="N1234" s="34">
        <v>0</v>
      </c>
      <c r="O1234" s="34">
        <v>0</v>
      </c>
      <c r="P1234" s="34">
        <v>0</v>
      </c>
      <c r="Q1234" s="34">
        <v>0</v>
      </c>
      <c r="R1234" s="34">
        <v>0</v>
      </c>
      <c r="S1234" s="34">
        <v>0</v>
      </c>
    </row>
    <row r="1235" spans="1:19">
      <c r="B1235" s="5">
        <v>1930</v>
      </c>
      <c r="C1235" s="34"/>
      <c r="D1235" s="34"/>
      <c r="E1235" s="34"/>
      <c r="F1235" s="34"/>
      <c r="G1235" s="34"/>
      <c r="H1235" s="34"/>
      <c r="I1235" s="34"/>
      <c r="J1235" s="34"/>
      <c r="K1235" s="34"/>
      <c r="L1235" s="34"/>
      <c r="M1235" s="34">
        <v>0</v>
      </c>
      <c r="N1235" s="34">
        <v>0</v>
      </c>
      <c r="O1235" s="34">
        <v>0</v>
      </c>
      <c r="P1235" s="34">
        <v>0</v>
      </c>
      <c r="Q1235" s="34">
        <v>0</v>
      </c>
      <c r="R1235" s="34">
        <v>0</v>
      </c>
      <c r="S1235" s="34">
        <v>0</v>
      </c>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141251.97999999998</v>
      </c>
      <c r="N1236" s="10">
        <f>SUM(N1144:N1235)</f>
        <v>106381.29000000001</v>
      </c>
      <c r="O1236" s="10">
        <f>SUM(O1144:O1235)</f>
        <v>105200.66</v>
      </c>
      <c r="P1236" s="10">
        <f>SUM(P1144:P1235)</f>
        <v>105200.66</v>
      </c>
      <c r="Q1236" s="10">
        <f>SUM(Q1144:Q1235)</f>
        <v>105200.66</v>
      </c>
      <c r="R1236" s="10">
        <f>SUM(R1143:R1235)</f>
        <v>105200.66</v>
      </c>
      <c r="S1236" s="10">
        <f>SUM(S1143:S1235)</f>
        <v>105200.66</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10213230.249999994</v>
      </c>
    </row>
    <row r="1239" spans="1:19">
      <c r="A1239" s="35"/>
      <c r="B1239" s="5">
        <v>2021</v>
      </c>
      <c r="C1239" s="33"/>
      <c r="D1239" s="33"/>
      <c r="E1239" s="33"/>
      <c r="F1239" s="33"/>
      <c r="G1239" s="33"/>
      <c r="H1239" s="33"/>
      <c r="I1239" s="33"/>
      <c r="J1239" s="33"/>
      <c r="K1239" s="33"/>
      <c r="L1239" s="33"/>
      <c r="M1239" s="33"/>
      <c r="N1239" s="33"/>
      <c r="O1239" s="33"/>
      <c r="P1239" s="33"/>
      <c r="Q1239" s="33"/>
      <c r="R1239" s="34">
        <v>21578412.890000001</v>
      </c>
      <c r="S1239" s="34">
        <v>21578412.890000001</v>
      </c>
    </row>
    <row r="1240" spans="1:19">
      <c r="B1240" s="5">
        <v>2020</v>
      </c>
      <c r="C1240" s="33"/>
      <c r="D1240" s="33"/>
      <c r="E1240" s="33"/>
      <c r="F1240" s="33"/>
      <c r="G1240" s="33"/>
      <c r="H1240" s="33"/>
      <c r="I1240" s="33"/>
      <c r="J1240" s="33"/>
      <c r="K1240" s="33"/>
      <c r="L1240" s="33"/>
      <c r="M1240" s="33"/>
      <c r="N1240" s="33"/>
      <c r="O1240" s="33"/>
      <c r="P1240" s="33"/>
      <c r="Q1240" s="34">
        <v>9524625.6899999995</v>
      </c>
      <c r="R1240" s="34">
        <v>9524625.6899999995</v>
      </c>
      <c r="S1240" s="34">
        <v>9524625.6899999995</v>
      </c>
    </row>
    <row r="1241" spans="1:19">
      <c r="A1241" s="37"/>
      <c r="B1241" s="5">
        <v>2019</v>
      </c>
      <c r="C1241" s="33"/>
      <c r="D1241" s="33"/>
      <c r="E1241" s="33"/>
      <c r="F1241" s="33"/>
      <c r="G1241" s="33"/>
      <c r="H1241" s="33"/>
      <c r="I1241" s="33"/>
      <c r="J1241" s="33"/>
      <c r="K1241" s="33"/>
      <c r="L1241" s="33"/>
      <c r="M1241" s="33"/>
      <c r="N1241" s="33"/>
      <c r="O1241" s="33"/>
      <c r="P1241" s="34">
        <v>845523.20000000042</v>
      </c>
      <c r="Q1241" s="34">
        <v>2725854.4800000004</v>
      </c>
      <c r="R1241" s="34">
        <v>2725854.4800000004</v>
      </c>
      <c r="S1241" s="34">
        <v>2725854.4800000004</v>
      </c>
    </row>
    <row r="1242" spans="1:19">
      <c r="A1242" s="37"/>
      <c r="B1242" s="5">
        <v>2018</v>
      </c>
      <c r="C1242" s="33"/>
      <c r="D1242" s="33"/>
      <c r="E1242" s="33"/>
      <c r="F1242" s="33"/>
      <c r="G1242" s="33"/>
      <c r="H1242" s="33"/>
      <c r="I1242" s="33"/>
      <c r="J1242" s="33"/>
      <c r="K1242" s="33"/>
      <c r="L1242" s="33"/>
      <c r="M1242" s="33"/>
      <c r="N1242" s="33"/>
      <c r="O1242" s="34">
        <v>1077636.4999999972</v>
      </c>
      <c r="P1242" s="34">
        <v>1077636.4999999972</v>
      </c>
      <c r="Q1242" s="34">
        <v>7611024.3299999963</v>
      </c>
      <c r="R1242" s="34">
        <v>7611024.3299999963</v>
      </c>
      <c r="S1242" s="34">
        <v>7611024.3299999963</v>
      </c>
    </row>
    <row r="1243" spans="1:19">
      <c r="A1243" s="37"/>
      <c r="B1243" s="5">
        <v>2017</v>
      </c>
      <c r="C1243" s="33"/>
      <c r="D1243" s="33"/>
      <c r="E1243" s="33"/>
      <c r="F1243" s="33"/>
      <c r="G1243" s="33"/>
      <c r="H1243" s="33"/>
      <c r="I1243" s="33"/>
      <c r="J1243" s="33"/>
      <c r="K1243" s="33"/>
      <c r="L1243" s="33"/>
      <c r="M1243" s="33"/>
      <c r="N1243" s="34">
        <v>4215505.4900000049</v>
      </c>
      <c r="O1243" s="34">
        <v>4215505.4900000049</v>
      </c>
      <c r="P1243" s="34">
        <v>4215505.4900000049</v>
      </c>
      <c r="Q1243" s="34">
        <v>10778967.800000004</v>
      </c>
      <c r="R1243" s="34">
        <v>10778967.800000004</v>
      </c>
      <c r="S1243" s="34">
        <v>10778967.800000004</v>
      </c>
    </row>
    <row r="1244" spans="1:19">
      <c r="B1244" s="5">
        <v>2016</v>
      </c>
      <c r="C1244" s="33"/>
      <c r="D1244" s="33"/>
      <c r="E1244" s="33"/>
      <c r="F1244" s="33"/>
      <c r="G1244" s="33"/>
      <c r="H1244" s="33"/>
      <c r="I1244" s="33"/>
      <c r="J1244" s="33"/>
      <c r="K1244" s="33"/>
      <c r="L1244" s="33"/>
      <c r="M1244" s="34">
        <v>3524681.9499999997</v>
      </c>
      <c r="N1244" s="34">
        <v>3524681.9499999997</v>
      </c>
      <c r="O1244" s="34">
        <v>3524681.9499999997</v>
      </c>
      <c r="P1244" s="34">
        <v>3316211.51</v>
      </c>
      <c r="Q1244" s="34">
        <v>13403618.99</v>
      </c>
      <c r="R1244" s="34">
        <v>13403618.99</v>
      </c>
      <c r="S1244" s="34">
        <v>13403618.99</v>
      </c>
    </row>
    <row r="1245" spans="1:19">
      <c r="B1245" s="5">
        <v>2015</v>
      </c>
      <c r="C1245" s="33"/>
      <c r="D1245" s="33"/>
      <c r="E1245" s="33"/>
      <c r="F1245" s="33"/>
      <c r="G1245" s="33"/>
      <c r="H1245" s="33"/>
      <c r="I1245" s="33"/>
      <c r="J1245" s="33"/>
      <c r="K1245" s="33"/>
      <c r="L1245" s="34"/>
      <c r="M1245" s="34">
        <v>4186600.24</v>
      </c>
      <c r="N1245" s="34">
        <v>4186600.24</v>
      </c>
      <c r="O1245" s="34">
        <v>4186600.24</v>
      </c>
      <c r="P1245" s="34">
        <v>4186600.24</v>
      </c>
      <c r="Q1245" s="34">
        <v>10002962.280000001</v>
      </c>
      <c r="R1245" s="34">
        <v>10002962.280000001</v>
      </c>
      <c r="S1245" s="34">
        <v>10002962.280000001</v>
      </c>
    </row>
    <row r="1246" spans="1:19">
      <c r="B1246" s="5">
        <v>2014</v>
      </c>
      <c r="C1246" s="33"/>
      <c r="D1246" s="33"/>
      <c r="E1246" s="33"/>
      <c r="F1246" s="33"/>
      <c r="G1246" s="33"/>
      <c r="H1246" s="33"/>
      <c r="I1246" s="33"/>
      <c r="J1246" s="33"/>
      <c r="K1246" s="34"/>
      <c r="L1246" s="34"/>
      <c r="M1246" s="34">
        <v>0</v>
      </c>
      <c r="N1246" s="34">
        <v>0</v>
      </c>
      <c r="O1246" s="34">
        <v>0</v>
      </c>
      <c r="P1246" s="34">
        <v>0</v>
      </c>
      <c r="Q1246" s="34">
        <v>72727.149999999994</v>
      </c>
      <c r="R1246" s="34">
        <v>72727.149999999994</v>
      </c>
      <c r="S1246" s="34">
        <v>72727.149999999994</v>
      </c>
    </row>
    <row r="1247" spans="1:19">
      <c r="B1247" s="5">
        <v>2013</v>
      </c>
      <c r="C1247" s="33"/>
      <c r="D1247" s="33"/>
      <c r="E1247" s="33"/>
      <c r="F1247" s="33"/>
      <c r="G1247" s="33"/>
      <c r="H1247" s="33"/>
      <c r="I1247" s="33"/>
      <c r="J1247" s="34"/>
      <c r="K1247" s="34"/>
      <c r="L1247" s="34"/>
      <c r="M1247" s="34">
        <v>19179.819999999832</v>
      </c>
      <c r="N1247" s="34">
        <v>19179.819999999832</v>
      </c>
      <c r="O1247" s="34">
        <v>19179.819999999832</v>
      </c>
      <c r="P1247" s="34">
        <v>19179.819999999832</v>
      </c>
      <c r="Q1247" s="34">
        <v>2844101.0300000003</v>
      </c>
      <c r="R1247" s="34">
        <v>2844101.0300000003</v>
      </c>
      <c r="S1247" s="34">
        <v>2844101.0300000003</v>
      </c>
    </row>
    <row r="1248" spans="1:19">
      <c r="B1248" s="5">
        <v>2012</v>
      </c>
      <c r="C1248" s="33"/>
      <c r="D1248" s="33"/>
      <c r="E1248" s="33"/>
      <c r="F1248" s="33"/>
      <c r="G1248" s="33"/>
      <c r="H1248" s="33"/>
      <c r="I1248" s="34"/>
      <c r="J1248" s="34"/>
      <c r="K1248" s="34"/>
      <c r="L1248" s="34"/>
      <c r="M1248" s="34">
        <v>981407.94999999984</v>
      </c>
      <c r="N1248" s="34">
        <v>981407.94999999984</v>
      </c>
      <c r="O1248" s="34">
        <v>981407.94999999984</v>
      </c>
      <c r="P1248" s="34">
        <v>981407.94999999984</v>
      </c>
      <c r="Q1248" s="34">
        <v>1651705.0299999998</v>
      </c>
      <c r="R1248" s="34">
        <v>1651705.0299999998</v>
      </c>
      <c r="S1248" s="34">
        <v>1579980.2899999998</v>
      </c>
    </row>
    <row r="1249" spans="2:19">
      <c r="B1249" s="5">
        <v>2011</v>
      </c>
      <c r="C1249" s="33"/>
      <c r="D1249" s="33"/>
      <c r="E1249" s="33"/>
      <c r="F1249" s="33"/>
      <c r="G1249" s="33"/>
      <c r="H1249" s="34"/>
      <c r="I1249" s="34"/>
      <c r="J1249" s="34"/>
      <c r="K1249" s="34"/>
      <c r="L1249" s="34"/>
      <c r="M1249" s="34">
        <v>1341065.5000000002</v>
      </c>
      <c r="N1249" s="34">
        <v>1341065.5000000002</v>
      </c>
      <c r="O1249" s="34">
        <v>1341065.5000000002</v>
      </c>
      <c r="P1249" s="34">
        <v>1341065.5000000002</v>
      </c>
      <c r="Q1249" s="34">
        <v>2847752.33</v>
      </c>
      <c r="R1249" s="34">
        <v>2847752.33</v>
      </c>
      <c r="S1249" s="34">
        <v>2847752.33</v>
      </c>
    </row>
    <row r="1250" spans="2:19">
      <c r="B1250" s="5">
        <v>2010</v>
      </c>
      <c r="C1250" s="33"/>
      <c r="D1250" s="33"/>
      <c r="E1250" s="33"/>
      <c r="F1250" s="33"/>
      <c r="G1250" s="34"/>
      <c r="H1250" s="34"/>
      <c r="I1250" s="34"/>
      <c r="J1250" s="34"/>
      <c r="K1250" s="34"/>
      <c r="L1250" s="34"/>
      <c r="M1250" s="34">
        <v>5188767.08</v>
      </c>
      <c r="N1250" s="34">
        <v>5188767.08</v>
      </c>
      <c r="O1250" s="34">
        <v>5188767.08</v>
      </c>
      <c r="P1250" s="34">
        <v>5188767.08</v>
      </c>
      <c r="Q1250" s="34">
        <v>13008370.800000001</v>
      </c>
      <c r="R1250" s="34">
        <v>13008370.800000001</v>
      </c>
      <c r="S1250" s="34">
        <v>13008370.800000001</v>
      </c>
    </row>
    <row r="1251" spans="2:19">
      <c r="B1251" s="5">
        <v>2009</v>
      </c>
      <c r="C1251" s="33"/>
      <c r="D1251" s="33"/>
      <c r="E1251" s="33"/>
      <c r="F1251" s="34"/>
      <c r="G1251" s="34"/>
      <c r="H1251" s="34"/>
      <c r="I1251" s="34"/>
      <c r="J1251" s="34"/>
      <c r="K1251" s="34"/>
      <c r="L1251" s="34"/>
      <c r="M1251" s="34">
        <v>149832.66999999993</v>
      </c>
      <c r="N1251" s="34">
        <v>149832.66999999993</v>
      </c>
      <c r="O1251" s="34">
        <v>149832.66999999993</v>
      </c>
      <c r="P1251" s="34">
        <v>149832.66999999993</v>
      </c>
      <c r="Q1251" s="34">
        <v>2854731.6799999997</v>
      </c>
      <c r="R1251" s="34">
        <v>2854731.6799999997</v>
      </c>
      <c r="S1251" s="34">
        <v>2854731.6799999997</v>
      </c>
    </row>
    <row r="1252" spans="2:19">
      <c r="B1252" s="5">
        <v>2008</v>
      </c>
      <c r="C1252" s="33"/>
      <c r="D1252" s="33"/>
      <c r="E1252" s="34"/>
      <c r="F1252" s="34"/>
      <c r="G1252" s="34"/>
      <c r="H1252" s="34"/>
      <c r="I1252" s="34"/>
      <c r="J1252" s="34"/>
      <c r="K1252" s="34"/>
      <c r="L1252" s="34"/>
      <c r="M1252" s="34">
        <v>1323291.2699999996</v>
      </c>
      <c r="N1252" s="34">
        <v>1323291.2699999996</v>
      </c>
      <c r="O1252" s="34">
        <v>1323291.2699999996</v>
      </c>
      <c r="P1252" s="34">
        <v>1323291.2699999996</v>
      </c>
      <c r="Q1252" s="34">
        <v>8722311.4399999976</v>
      </c>
      <c r="R1252" s="34">
        <v>8722311.4399999976</v>
      </c>
      <c r="S1252" s="34">
        <v>8722311.4399999976</v>
      </c>
    </row>
    <row r="1253" spans="2:19">
      <c r="B1253" s="5">
        <v>2007</v>
      </c>
      <c r="C1253" s="33"/>
      <c r="D1253" s="34"/>
      <c r="E1253" s="34"/>
      <c r="F1253" s="34"/>
      <c r="G1253" s="34"/>
      <c r="H1253" s="34"/>
      <c r="I1253" s="34"/>
      <c r="J1253" s="34"/>
      <c r="K1253" s="34"/>
      <c r="L1253" s="34"/>
      <c r="M1253" s="34">
        <v>2830551.3899999997</v>
      </c>
      <c r="N1253" s="34">
        <v>2830551.3899999997</v>
      </c>
      <c r="O1253" s="34">
        <v>2830551.3899999997</v>
      </c>
      <c r="P1253" s="34">
        <v>2830551.3899999997</v>
      </c>
      <c r="Q1253" s="34">
        <v>4524378.8599999994</v>
      </c>
      <c r="R1253" s="34">
        <v>4524378.8599999994</v>
      </c>
      <c r="S1253" s="34">
        <v>4385414.0199999996</v>
      </c>
    </row>
    <row r="1254" spans="2:19">
      <c r="B1254" s="5">
        <v>2006</v>
      </c>
      <c r="C1254" s="34"/>
      <c r="D1254" s="34"/>
      <c r="E1254" s="34"/>
      <c r="F1254" s="34"/>
      <c r="G1254" s="34"/>
      <c r="H1254" s="34"/>
      <c r="I1254" s="34"/>
      <c r="J1254" s="34"/>
      <c r="K1254" s="34"/>
      <c r="L1254" s="34"/>
      <c r="M1254" s="34">
        <v>1385192.74</v>
      </c>
      <c r="N1254" s="34">
        <v>1385192.74</v>
      </c>
      <c r="O1254" s="34">
        <v>1385192.74</v>
      </c>
      <c r="P1254" s="34">
        <v>1385192.74</v>
      </c>
      <c r="Q1254" s="34">
        <v>2544988.35</v>
      </c>
      <c r="R1254" s="34">
        <v>2544988.35</v>
      </c>
      <c r="S1254" s="34">
        <v>2540044.69</v>
      </c>
    </row>
    <row r="1255" spans="2:19">
      <c r="B1255" s="5">
        <v>2005</v>
      </c>
      <c r="C1255" s="34"/>
      <c r="D1255" s="34"/>
      <c r="E1255" s="34"/>
      <c r="F1255" s="34"/>
      <c r="G1255" s="34"/>
      <c r="H1255" s="34"/>
      <c r="I1255" s="34"/>
      <c r="J1255" s="34"/>
      <c r="K1255" s="34"/>
      <c r="L1255" s="34"/>
      <c r="M1255" s="34">
        <v>357493.69999999995</v>
      </c>
      <c r="N1255" s="34">
        <v>357493.69999999995</v>
      </c>
      <c r="O1255" s="34">
        <v>357493.69999999995</v>
      </c>
      <c r="P1255" s="34">
        <v>357493.69999999995</v>
      </c>
      <c r="Q1255" s="34">
        <v>635148.01</v>
      </c>
      <c r="R1255" s="34">
        <v>635148.01</v>
      </c>
      <c r="S1255" s="34">
        <v>635148.01</v>
      </c>
    </row>
    <row r="1256" spans="2:19">
      <c r="B1256" s="5">
        <v>2004</v>
      </c>
      <c r="C1256" s="34"/>
      <c r="D1256" s="34"/>
      <c r="E1256" s="34"/>
      <c r="F1256" s="34"/>
      <c r="G1256" s="34"/>
      <c r="H1256" s="34"/>
      <c r="I1256" s="34"/>
      <c r="J1256" s="34"/>
      <c r="K1256" s="34"/>
      <c r="L1256" s="34"/>
      <c r="M1256" s="34">
        <v>374767.10999999987</v>
      </c>
      <c r="N1256" s="34">
        <v>374767.10999999987</v>
      </c>
      <c r="O1256" s="34">
        <v>374767.10999999987</v>
      </c>
      <c r="P1256" s="34">
        <v>374767.10999999987</v>
      </c>
      <c r="Q1256" s="34">
        <v>1800939.5999999999</v>
      </c>
      <c r="R1256" s="34">
        <v>1800939.5999999999</v>
      </c>
      <c r="S1256" s="34">
        <v>1800939.5999999999</v>
      </c>
    </row>
    <row r="1257" spans="2:19">
      <c r="B1257" s="5">
        <v>2003</v>
      </c>
      <c r="C1257" s="34"/>
      <c r="D1257" s="34"/>
      <c r="E1257" s="34"/>
      <c r="F1257" s="34"/>
      <c r="G1257" s="34"/>
      <c r="H1257" s="34"/>
      <c r="I1257" s="34"/>
      <c r="J1257" s="34"/>
      <c r="K1257" s="34"/>
      <c r="L1257" s="34"/>
      <c r="M1257" s="34">
        <v>2012310.5499999998</v>
      </c>
      <c r="N1257" s="34">
        <v>2012310.5499999998</v>
      </c>
      <c r="O1257" s="34">
        <v>2012310.5499999998</v>
      </c>
      <c r="P1257" s="34">
        <v>2012310.5499999998</v>
      </c>
      <c r="Q1257" s="34">
        <v>2138020.19</v>
      </c>
      <c r="R1257" s="34">
        <v>2138020.19</v>
      </c>
      <c r="S1257" s="34">
        <v>2138020.19</v>
      </c>
    </row>
    <row r="1258" spans="2:19">
      <c r="B1258" s="5">
        <v>2002</v>
      </c>
      <c r="C1258" s="34"/>
      <c r="D1258" s="34"/>
      <c r="E1258" s="34"/>
      <c r="F1258" s="34"/>
      <c r="G1258" s="34"/>
      <c r="H1258" s="34"/>
      <c r="I1258" s="34"/>
      <c r="J1258" s="34"/>
      <c r="K1258" s="34"/>
      <c r="L1258" s="34"/>
      <c r="M1258" s="34">
        <v>2086026.3</v>
      </c>
      <c r="N1258" s="34">
        <v>2086026.3</v>
      </c>
      <c r="O1258" s="34">
        <v>2086026.3</v>
      </c>
      <c r="P1258" s="34">
        <v>2086026.3</v>
      </c>
      <c r="Q1258" s="34">
        <v>2323174.08</v>
      </c>
      <c r="R1258" s="34">
        <v>2323174.08</v>
      </c>
      <c r="S1258" s="34">
        <v>2323174.08</v>
      </c>
    </row>
    <row r="1259" spans="2:19">
      <c r="B1259" s="5">
        <v>2001</v>
      </c>
      <c r="C1259" s="34"/>
      <c r="D1259" s="34"/>
      <c r="E1259" s="34"/>
      <c r="F1259" s="34"/>
      <c r="G1259" s="34"/>
      <c r="H1259" s="34"/>
      <c r="I1259" s="34"/>
      <c r="J1259" s="34"/>
      <c r="K1259" s="34"/>
      <c r="L1259" s="34"/>
      <c r="M1259" s="34">
        <v>0</v>
      </c>
      <c r="N1259" s="34">
        <v>0</v>
      </c>
      <c r="O1259" s="34">
        <v>0</v>
      </c>
      <c r="P1259" s="34">
        <v>0</v>
      </c>
      <c r="Q1259" s="34">
        <v>752986.4800000001</v>
      </c>
      <c r="R1259" s="34">
        <v>752986.4800000001</v>
      </c>
      <c r="S1259" s="34">
        <v>752986.4800000001</v>
      </c>
    </row>
    <row r="1260" spans="2:19">
      <c r="B1260" s="5">
        <v>2000</v>
      </c>
      <c r="C1260" s="34"/>
      <c r="D1260" s="34"/>
      <c r="E1260" s="34"/>
      <c r="F1260" s="34"/>
      <c r="G1260" s="34"/>
      <c r="H1260" s="34"/>
      <c r="I1260" s="34"/>
      <c r="J1260" s="34"/>
      <c r="K1260" s="34"/>
      <c r="L1260" s="34"/>
      <c r="M1260" s="34">
        <v>2643265.9999999995</v>
      </c>
      <c r="N1260" s="34">
        <v>2643265.9999999995</v>
      </c>
      <c r="O1260" s="34">
        <v>2643265.9999999995</v>
      </c>
      <c r="P1260" s="34">
        <v>2643265.9999999995</v>
      </c>
      <c r="Q1260" s="34">
        <v>6290285.1099999994</v>
      </c>
      <c r="R1260" s="34">
        <v>6290285.1099999994</v>
      </c>
      <c r="S1260" s="34">
        <v>6290285.1099999994</v>
      </c>
    </row>
    <row r="1261" spans="2:19">
      <c r="B1261" s="5">
        <v>1999</v>
      </c>
      <c r="C1261" s="34"/>
      <c r="D1261" s="34"/>
      <c r="E1261" s="34"/>
      <c r="F1261" s="34"/>
      <c r="G1261" s="34"/>
      <c r="H1261" s="34"/>
      <c r="I1261" s="34"/>
      <c r="J1261" s="34"/>
      <c r="K1261" s="34"/>
      <c r="L1261" s="34"/>
      <c r="M1261" s="34">
        <v>0</v>
      </c>
      <c r="N1261" s="34">
        <v>0</v>
      </c>
      <c r="O1261" s="34">
        <v>0</v>
      </c>
      <c r="P1261" s="34">
        <v>0</v>
      </c>
      <c r="Q1261" s="34">
        <v>0</v>
      </c>
      <c r="R1261" s="34">
        <v>0</v>
      </c>
      <c r="S1261" s="34">
        <v>0</v>
      </c>
    </row>
    <row r="1262" spans="2:19">
      <c r="B1262" s="5">
        <v>1998</v>
      </c>
      <c r="C1262" s="34"/>
      <c r="D1262" s="34"/>
      <c r="E1262" s="34"/>
      <c r="F1262" s="34"/>
      <c r="G1262" s="34"/>
      <c r="H1262" s="34"/>
      <c r="I1262" s="34"/>
      <c r="J1262" s="34"/>
      <c r="K1262" s="34"/>
      <c r="L1262" s="34"/>
      <c r="M1262" s="34">
        <v>42112.56</v>
      </c>
      <c r="N1262" s="34">
        <v>42112.56</v>
      </c>
      <c r="O1262" s="34">
        <v>42112.56</v>
      </c>
      <c r="P1262" s="34">
        <v>42112.56</v>
      </c>
      <c r="Q1262" s="34">
        <v>62596.94</v>
      </c>
      <c r="R1262" s="34">
        <v>62596.94</v>
      </c>
      <c r="S1262" s="34">
        <v>62596.94</v>
      </c>
    </row>
    <row r="1263" spans="2:19">
      <c r="B1263" s="5">
        <v>1997</v>
      </c>
      <c r="C1263" s="34"/>
      <c r="D1263" s="34"/>
      <c r="E1263" s="34"/>
      <c r="F1263" s="34"/>
      <c r="G1263" s="34"/>
      <c r="H1263" s="34"/>
      <c r="I1263" s="34"/>
      <c r="J1263" s="34"/>
      <c r="K1263" s="34"/>
      <c r="L1263" s="34"/>
      <c r="M1263" s="34">
        <v>0</v>
      </c>
      <c r="N1263" s="34">
        <v>0</v>
      </c>
      <c r="O1263" s="34">
        <v>0</v>
      </c>
      <c r="P1263" s="34">
        <v>0</v>
      </c>
      <c r="Q1263" s="34">
        <v>39855.72</v>
      </c>
      <c r="R1263" s="34">
        <v>39855.72</v>
      </c>
      <c r="S1263" s="34">
        <v>39855.72</v>
      </c>
    </row>
    <row r="1264" spans="2:19">
      <c r="B1264" s="5">
        <v>1996</v>
      </c>
      <c r="C1264" s="34"/>
      <c r="D1264" s="34"/>
      <c r="E1264" s="34"/>
      <c r="F1264" s="34"/>
      <c r="G1264" s="34"/>
      <c r="H1264" s="34"/>
      <c r="I1264" s="34"/>
      <c r="J1264" s="34"/>
      <c r="K1264" s="34"/>
      <c r="L1264" s="34"/>
      <c r="M1264" s="34">
        <v>0</v>
      </c>
      <c r="N1264" s="34">
        <v>0</v>
      </c>
      <c r="O1264" s="34">
        <v>0</v>
      </c>
      <c r="P1264" s="34">
        <v>0</v>
      </c>
      <c r="Q1264" s="34">
        <v>14447.06</v>
      </c>
      <c r="R1264" s="34">
        <v>14447.06</v>
      </c>
      <c r="S1264" s="34">
        <v>14447.06</v>
      </c>
    </row>
    <row r="1265" spans="2:19">
      <c r="B1265" s="5">
        <v>1995</v>
      </c>
      <c r="C1265" s="34"/>
      <c r="D1265" s="34"/>
      <c r="E1265" s="34"/>
      <c r="F1265" s="34"/>
      <c r="G1265" s="34"/>
      <c r="H1265" s="34"/>
      <c r="I1265" s="34"/>
      <c r="J1265" s="34"/>
      <c r="K1265" s="34"/>
      <c r="L1265" s="34"/>
      <c r="M1265" s="34">
        <v>0</v>
      </c>
      <c r="N1265" s="34">
        <v>0</v>
      </c>
      <c r="O1265" s="34">
        <v>0</v>
      </c>
      <c r="P1265" s="34">
        <v>0</v>
      </c>
      <c r="Q1265" s="34">
        <v>13529.29</v>
      </c>
      <c r="R1265" s="34">
        <v>13529.29</v>
      </c>
      <c r="S1265" s="34">
        <v>13529.29</v>
      </c>
    </row>
    <row r="1266" spans="2:19">
      <c r="B1266" s="5">
        <v>1994</v>
      </c>
      <c r="C1266" s="34"/>
      <c r="D1266" s="34"/>
      <c r="E1266" s="34"/>
      <c r="F1266" s="34"/>
      <c r="G1266" s="34"/>
      <c r="H1266" s="34"/>
      <c r="I1266" s="34"/>
      <c r="J1266" s="34"/>
      <c r="K1266" s="34"/>
      <c r="L1266" s="34"/>
      <c r="M1266" s="34">
        <v>1657168.06</v>
      </c>
      <c r="N1266" s="34">
        <v>1657168.06</v>
      </c>
      <c r="O1266" s="34">
        <v>1657168.06</v>
      </c>
      <c r="P1266" s="34">
        <v>1657168.06</v>
      </c>
      <c r="Q1266" s="34">
        <v>2170181.46</v>
      </c>
      <c r="R1266" s="34">
        <v>2170181.46</v>
      </c>
      <c r="S1266" s="34">
        <v>2170181.46</v>
      </c>
    </row>
    <row r="1267" spans="2:19">
      <c r="B1267" s="5">
        <v>1993</v>
      </c>
      <c r="C1267" s="34"/>
      <c r="D1267" s="34"/>
      <c r="E1267" s="34"/>
      <c r="F1267" s="34"/>
      <c r="G1267" s="34"/>
      <c r="H1267" s="34"/>
      <c r="I1267" s="34"/>
      <c r="J1267" s="34"/>
      <c r="K1267" s="34"/>
      <c r="L1267" s="34"/>
      <c r="M1267" s="34">
        <v>0</v>
      </c>
      <c r="N1267" s="34">
        <v>0</v>
      </c>
      <c r="O1267" s="34">
        <v>0</v>
      </c>
      <c r="P1267" s="34">
        <v>0</v>
      </c>
      <c r="Q1267" s="34">
        <v>152297.79</v>
      </c>
      <c r="R1267" s="34">
        <v>152297.79</v>
      </c>
      <c r="S1267" s="34">
        <v>152297.79</v>
      </c>
    </row>
    <row r="1268" spans="2:19">
      <c r="B1268" s="5">
        <v>1992</v>
      </c>
      <c r="C1268" s="34"/>
      <c r="D1268" s="34"/>
      <c r="E1268" s="34"/>
      <c r="F1268" s="34"/>
      <c r="G1268" s="34"/>
      <c r="H1268" s="34"/>
      <c r="I1268" s="34"/>
      <c r="J1268" s="34"/>
      <c r="K1268" s="34"/>
      <c r="L1268" s="34"/>
      <c r="M1268" s="34">
        <v>951041.75999999978</v>
      </c>
      <c r="N1268" s="34">
        <v>951041.75999999978</v>
      </c>
      <c r="O1268" s="34">
        <v>951041.75999999978</v>
      </c>
      <c r="P1268" s="34">
        <v>951041.75999999978</v>
      </c>
      <c r="Q1268" s="34">
        <v>3335488.7699999996</v>
      </c>
      <c r="R1268" s="34">
        <v>3335488.7699999996</v>
      </c>
      <c r="S1268" s="34">
        <v>3335488.7699999996</v>
      </c>
    </row>
    <row r="1269" spans="2:19">
      <c r="B1269" s="5">
        <v>1991</v>
      </c>
      <c r="C1269" s="34"/>
      <c r="D1269" s="34"/>
      <c r="E1269" s="34"/>
      <c r="F1269" s="34"/>
      <c r="G1269" s="34"/>
      <c r="H1269" s="34"/>
      <c r="I1269" s="34"/>
      <c r="J1269" s="34"/>
      <c r="K1269" s="34"/>
      <c r="L1269" s="34"/>
      <c r="M1269" s="34">
        <v>0</v>
      </c>
      <c r="N1269" s="34">
        <v>0</v>
      </c>
      <c r="O1269" s="34">
        <v>0</v>
      </c>
      <c r="P1269" s="34">
        <v>0</v>
      </c>
      <c r="Q1269" s="34">
        <v>332903.19000000006</v>
      </c>
      <c r="R1269" s="34">
        <v>332903.19000000006</v>
      </c>
      <c r="S1269" s="34">
        <v>332903.19000000006</v>
      </c>
    </row>
    <row r="1270" spans="2:19">
      <c r="B1270" s="5">
        <v>1990</v>
      </c>
      <c r="C1270" s="34"/>
      <c r="D1270" s="34"/>
      <c r="E1270" s="34"/>
      <c r="F1270" s="34"/>
      <c r="G1270" s="34"/>
      <c r="H1270" s="34"/>
      <c r="I1270" s="34"/>
      <c r="J1270" s="34"/>
      <c r="K1270" s="34"/>
      <c r="L1270" s="34"/>
      <c r="M1270" s="34">
        <v>1424769.53</v>
      </c>
      <c r="N1270" s="34">
        <v>1424769.53</v>
      </c>
      <c r="O1270" s="34">
        <v>1424769.53</v>
      </c>
      <c r="P1270" s="34">
        <v>1424769.53</v>
      </c>
      <c r="Q1270" s="34">
        <v>1441481.62</v>
      </c>
      <c r="R1270" s="34">
        <v>1441481.62</v>
      </c>
      <c r="S1270" s="34">
        <v>1441481.62</v>
      </c>
    </row>
    <row r="1271" spans="2:19">
      <c r="B1271" s="5">
        <v>1989</v>
      </c>
      <c r="C1271" s="34"/>
      <c r="D1271" s="34"/>
      <c r="E1271" s="34"/>
      <c r="F1271" s="34"/>
      <c r="G1271" s="34"/>
      <c r="H1271" s="34"/>
      <c r="I1271" s="34"/>
      <c r="J1271" s="34"/>
      <c r="K1271" s="34"/>
      <c r="L1271" s="34"/>
      <c r="M1271" s="34">
        <v>0</v>
      </c>
      <c r="N1271" s="34">
        <v>0</v>
      </c>
      <c r="O1271" s="34">
        <v>0</v>
      </c>
      <c r="P1271" s="34">
        <v>0</v>
      </c>
      <c r="Q1271" s="34">
        <v>1885990.1</v>
      </c>
      <c r="R1271" s="34">
        <v>1885990.1</v>
      </c>
      <c r="S1271" s="34">
        <v>1885990.1</v>
      </c>
    </row>
    <row r="1272" spans="2:19">
      <c r="B1272" s="5">
        <v>1988</v>
      </c>
      <c r="C1272" s="34"/>
      <c r="D1272" s="34"/>
      <c r="E1272" s="34"/>
      <c r="F1272" s="34"/>
      <c r="G1272" s="34"/>
      <c r="H1272" s="34"/>
      <c r="I1272" s="34"/>
      <c r="J1272" s="34"/>
      <c r="K1272" s="34"/>
      <c r="L1272" s="34"/>
      <c r="M1272" s="34">
        <v>61929.700000000186</v>
      </c>
      <c r="N1272" s="34">
        <v>61929.700000000186</v>
      </c>
      <c r="O1272" s="34">
        <v>61929.700000000186</v>
      </c>
      <c r="P1272" s="34">
        <v>61929.700000000186</v>
      </c>
      <c r="Q1272" s="34">
        <v>3880606.7800000003</v>
      </c>
      <c r="R1272" s="34">
        <v>3880606.7800000003</v>
      </c>
      <c r="S1272" s="34">
        <v>3880606.7800000003</v>
      </c>
    </row>
    <row r="1273" spans="2:19">
      <c r="B1273" s="5">
        <v>1987</v>
      </c>
      <c r="C1273" s="34"/>
      <c r="D1273" s="34"/>
      <c r="E1273" s="34"/>
      <c r="F1273" s="34"/>
      <c r="G1273" s="34"/>
      <c r="H1273" s="34"/>
      <c r="I1273" s="34"/>
      <c r="J1273" s="34"/>
      <c r="K1273" s="34"/>
      <c r="L1273" s="34"/>
      <c r="M1273" s="34">
        <v>29697.879999999997</v>
      </c>
      <c r="N1273" s="34">
        <v>29697.879999999997</v>
      </c>
      <c r="O1273" s="34">
        <v>29697.879999999997</v>
      </c>
      <c r="P1273" s="34">
        <v>29697.879999999997</v>
      </c>
      <c r="Q1273" s="34">
        <v>32168.959999999999</v>
      </c>
      <c r="R1273" s="34">
        <v>32168.959999999999</v>
      </c>
      <c r="S1273" s="34">
        <v>32168.959999999999</v>
      </c>
    </row>
    <row r="1274" spans="2:19">
      <c r="B1274" s="5">
        <v>1986</v>
      </c>
      <c r="C1274" s="34"/>
      <c r="D1274" s="34"/>
      <c r="E1274" s="34"/>
      <c r="F1274" s="34"/>
      <c r="G1274" s="34"/>
      <c r="H1274" s="34"/>
      <c r="I1274" s="34"/>
      <c r="J1274" s="34"/>
      <c r="K1274" s="34"/>
      <c r="L1274" s="34"/>
      <c r="M1274" s="34">
        <v>1773121.9</v>
      </c>
      <c r="N1274" s="34">
        <v>1773121.9</v>
      </c>
      <c r="O1274" s="34">
        <v>1773121.9</v>
      </c>
      <c r="P1274" s="34">
        <v>1773121.9</v>
      </c>
      <c r="Q1274" s="34">
        <v>4421132.72</v>
      </c>
      <c r="R1274" s="34">
        <v>4421132.72</v>
      </c>
      <c r="S1274" s="34">
        <v>4421132.72</v>
      </c>
    </row>
    <row r="1275" spans="2:19">
      <c r="B1275" s="5">
        <v>1985</v>
      </c>
      <c r="C1275" s="34"/>
      <c r="D1275" s="34"/>
      <c r="E1275" s="34"/>
      <c r="F1275" s="34"/>
      <c r="G1275" s="34"/>
      <c r="H1275" s="34"/>
      <c r="I1275" s="34"/>
      <c r="J1275" s="34"/>
      <c r="K1275" s="34"/>
      <c r="L1275" s="34"/>
      <c r="M1275" s="34">
        <v>165081.82999999999</v>
      </c>
      <c r="N1275" s="34">
        <v>165081.82999999999</v>
      </c>
      <c r="O1275" s="34">
        <v>165081.82999999999</v>
      </c>
      <c r="P1275" s="34">
        <v>165081.82999999999</v>
      </c>
      <c r="Q1275" s="34">
        <v>165081.82999999999</v>
      </c>
      <c r="R1275" s="34">
        <v>165081.82999999999</v>
      </c>
      <c r="S1275" s="34">
        <v>165081.82999999999</v>
      </c>
    </row>
    <row r="1276" spans="2:19">
      <c r="B1276" s="5">
        <v>1984</v>
      </c>
      <c r="C1276" s="34"/>
      <c r="D1276" s="34"/>
      <c r="E1276" s="34"/>
      <c r="F1276" s="34"/>
      <c r="G1276" s="34"/>
      <c r="H1276" s="34"/>
      <c r="I1276" s="34"/>
      <c r="J1276" s="34"/>
      <c r="K1276" s="34"/>
      <c r="L1276" s="34"/>
      <c r="M1276" s="34">
        <v>508790.64</v>
      </c>
      <c r="N1276" s="34">
        <v>508790.64</v>
      </c>
      <c r="O1276" s="34">
        <v>508790.64</v>
      </c>
      <c r="P1276" s="34">
        <v>508790.64</v>
      </c>
      <c r="Q1276" s="34">
        <v>508790.64</v>
      </c>
      <c r="R1276" s="34">
        <v>508790.64</v>
      </c>
      <c r="S1276" s="34">
        <v>508790.64</v>
      </c>
    </row>
    <row r="1277" spans="2:19">
      <c r="B1277" s="5">
        <v>1983</v>
      </c>
      <c r="C1277" s="34"/>
      <c r="D1277" s="34"/>
      <c r="E1277" s="34"/>
      <c r="F1277" s="34"/>
      <c r="G1277" s="34"/>
      <c r="H1277" s="34"/>
      <c r="I1277" s="34"/>
      <c r="J1277" s="34"/>
      <c r="K1277" s="34"/>
      <c r="L1277" s="34"/>
      <c r="M1277" s="34">
        <v>1225859.1000000001</v>
      </c>
      <c r="N1277" s="34">
        <v>1225859.1000000001</v>
      </c>
      <c r="O1277" s="34">
        <v>1225859.1000000001</v>
      </c>
      <c r="P1277" s="34">
        <v>1225859.1000000001</v>
      </c>
      <c r="Q1277" s="34">
        <v>2332450.17</v>
      </c>
      <c r="R1277" s="34">
        <v>2332450.17</v>
      </c>
      <c r="S1277" s="34">
        <v>2332450.17</v>
      </c>
    </row>
    <row r="1278" spans="2:19">
      <c r="B1278" s="5">
        <v>1982</v>
      </c>
      <c r="C1278" s="34"/>
      <c r="D1278" s="34"/>
      <c r="E1278" s="34"/>
      <c r="F1278" s="34"/>
      <c r="G1278" s="34"/>
      <c r="H1278" s="34"/>
      <c r="I1278" s="34"/>
      <c r="J1278" s="34"/>
      <c r="K1278" s="34"/>
      <c r="L1278" s="34"/>
      <c r="M1278" s="34">
        <v>2554856.67</v>
      </c>
      <c r="N1278" s="34">
        <v>2554856.67</v>
      </c>
      <c r="O1278" s="34">
        <v>2554856.67</v>
      </c>
      <c r="P1278" s="34">
        <v>2554856.67</v>
      </c>
      <c r="Q1278" s="34">
        <v>8145794.0599999996</v>
      </c>
      <c r="R1278" s="34">
        <v>8145794.0599999996</v>
      </c>
      <c r="S1278" s="34">
        <v>8145794.0599999996</v>
      </c>
    </row>
    <row r="1279" spans="2:19">
      <c r="B1279" s="5">
        <v>1981</v>
      </c>
      <c r="C1279" s="34"/>
      <c r="D1279" s="34"/>
      <c r="E1279" s="34"/>
      <c r="F1279" s="34"/>
      <c r="G1279" s="34"/>
      <c r="H1279" s="34"/>
      <c r="I1279" s="34"/>
      <c r="J1279" s="34"/>
      <c r="K1279" s="34"/>
      <c r="L1279" s="34"/>
      <c r="M1279" s="34">
        <v>22447.760000000009</v>
      </c>
      <c r="N1279" s="34">
        <v>22447.760000000009</v>
      </c>
      <c r="O1279" s="34">
        <v>22447.760000000009</v>
      </c>
      <c r="P1279" s="34">
        <v>22447.760000000009</v>
      </c>
      <c r="Q1279" s="34">
        <v>1206758.26</v>
      </c>
      <c r="R1279" s="34">
        <v>1206758.26</v>
      </c>
      <c r="S1279" s="34">
        <v>1206757.26</v>
      </c>
    </row>
    <row r="1280" spans="2:19">
      <c r="B1280" s="5">
        <v>1980</v>
      </c>
      <c r="C1280" s="34"/>
      <c r="D1280" s="34"/>
      <c r="E1280" s="34"/>
      <c r="F1280" s="34"/>
      <c r="G1280" s="34"/>
      <c r="H1280" s="34"/>
      <c r="I1280" s="34"/>
      <c r="J1280" s="34"/>
      <c r="K1280" s="34"/>
      <c r="L1280" s="34"/>
      <c r="M1280" s="34">
        <v>0</v>
      </c>
      <c r="N1280" s="34">
        <v>0</v>
      </c>
      <c r="O1280" s="34">
        <v>0</v>
      </c>
      <c r="P1280" s="34">
        <v>0</v>
      </c>
      <c r="Q1280" s="34">
        <v>5245990.18</v>
      </c>
      <c r="R1280" s="34">
        <v>5245990.18</v>
      </c>
      <c r="S1280" s="34">
        <v>5245990.18</v>
      </c>
    </row>
    <row r="1281" spans="2:19">
      <c r="B1281" s="5">
        <v>1979</v>
      </c>
      <c r="C1281" s="34"/>
      <c r="D1281" s="34"/>
      <c r="E1281" s="34"/>
      <c r="F1281" s="34"/>
      <c r="G1281" s="34"/>
      <c r="H1281" s="34"/>
      <c r="I1281" s="34"/>
      <c r="J1281" s="34"/>
      <c r="K1281" s="34"/>
      <c r="L1281" s="34"/>
      <c r="M1281" s="34">
        <v>342617.70999999996</v>
      </c>
      <c r="N1281" s="34">
        <v>342617.70999999996</v>
      </c>
      <c r="O1281" s="34">
        <v>342617.70999999996</v>
      </c>
      <c r="P1281" s="34">
        <v>342617.70999999996</v>
      </c>
      <c r="Q1281" s="34">
        <v>3263310.19</v>
      </c>
      <c r="R1281" s="34">
        <v>3263310.19</v>
      </c>
      <c r="S1281" s="34">
        <v>3263310.19</v>
      </c>
    </row>
    <row r="1282" spans="2:19">
      <c r="B1282" s="5">
        <v>1978</v>
      </c>
      <c r="C1282" s="34"/>
      <c r="D1282" s="34"/>
      <c r="E1282" s="34"/>
      <c r="F1282" s="34"/>
      <c r="G1282" s="34"/>
      <c r="H1282" s="34"/>
      <c r="I1282" s="34"/>
      <c r="J1282" s="34"/>
      <c r="K1282" s="34"/>
      <c r="L1282" s="34"/>
      <c r="M1282" s="34">
        <v>0</v>
      </c>
      <c r="N1282" s="34">
        <v>0</v>
      </c>
      <c r="O1282" s="34">
        <v>0</v>
      </c>
      <c r="P1282" s="34">
        <v>0</v>
      </c>
      <c r="Q1282" s="34">
        <v>921482.66</v>
      </c>
      <c r="R1282" s="34">
        <v>921482.66</v>
      </c>
      <c r="S1282" s="34">
        <v>921482.66</v>
      </c>
    </row>
    <row r="1283" spans="2:19">
      <c r="B1283" s="5">
        <v>1977</v>
      </c>
      <c r="C1283" s="34"/>
      <c r="D1283" s="34"/>
      <c r="E1283" s="34"/>
      <c r="F1283" s="34"/>
      <c r="G1283" s="34"/>
      <c r="H1283" s="34"/>
      <c r="I1283" s="34"/>
      <c r="J1283" s="34"/>
      <c r="K1283" s="34"/>
      <c r="L1283" s="34"/>
      <c r="M1283" s="34">
        <v>0</v>
      </c>
      <c r="N1283" s="34">
        <v>0</v>
      </c>
      <c r="O1283" s="34">
        <v>0</v>
      </c>
      <c r="P1283" s="34">
        <v>0</v>
      </c>
      <c r="Q1283" s="34">
        <v>3000118.12</v>
      </c>
      <c r="R1283" s="34">
        <v>3000118.12</v>
      </c>
      <c r="S1283" s="34">
        <v>3000118.12</v>
      </c>
    </row>
    <row r="1284" spans="2:19">
      <c r="B1284" s="5">
        <v>1976</v>
      </c>
      <c r="C1284" s="34"/>
      <c r="D1284" s="34"/>
      <c r="E1284" s="34"/>
      <c r="F1284" s="34"/>
      <c r="G1284" s="34"/>
      <c r="H1284" s="34"/>
      <c r="I1284" s="34"/>
      <c r="J1284" s="34"/>
      <c r="K1284" s="34"/>
      <c r="L1284" s="34"/>
      <c r="M1284" s="34">
        <v>0</v>
      </c>
      <c r="N1284" s="34">
        <v>0</v>
      </c>
      <c r="O1284" s="34">
        <v>0</v>
      </c>
      <c r="P1284" s="34">
        <v>0</v>
      </c>
      <c r="Q1284" s="34">
        <v>1123052.6199999994</v>
      </c>
      <c r="R1284" s="34">
        <v>1123052.6199999994</v>
      </c>
      <c r="S1284" s="34">
        <v>1123052.6199999994</v>
      </c>
    </row>
    <row r="1285" spans="2:19">
      <c r="B1285" s="5">
        <v>1975</v>
      </c>
      <c r="C1285" s="34"/>
      <c r="D1285" s="34"/>
      <c r="E1285" s="34"/>
      <c r="F1285" s="34"/>
      <c r="G1285" s="34"/>
      <c r="H1285" s="34"/>
      <c r="I1285" s="34"/>
      <c r="J1285" s="34"/>
      <c r="K1285" s="34"/>
      <c r="L1285" s="34"/>
      <c r="M1285" s="34">
        <v>0</v>
      </c>
      <c r="N1285" s="34">
        <v>0</v>
      </c>
      <c r="O1285" s="34">
        <v>0</v>
      </c>
      <c r="P1285" s="34">
        <v>0</v>
      </c>
      <c r="Q1285" s="34">
        <v>986673.67999999993</v>
      </c>
      <c r="R1285" s="34">
        <v>986673.67999999993</v>
      </c>
      <c r="S1285" s="34">
        <v>986673.67999999993</v>
      </c>
    </row>
    <row r="1286" spans="2:19">
      <c r="B1286" s="5">
        <v>1974</v>
      </c>
      <c r="C1286" s="34"/>
      <c r="D1286" s="34"/>
      <c r="E1286" s="34"/>
      <c r="F1286" s="34"/>
      <c r="G1286" s="34"/>
      <c r="H1286" s="34"/>
      <c r="I1286" s="34"/>
      <c r="J1286" s="34"/>
      <c r="K1286" s="34"/>
      <c r="L1286" s="34"/>
      <c r="M1286" s="34">
        <v>0</v>
      </c>
      <c r="N1286" s="34">
        <v>0</v>
      </c>
      <c r="O1286" s="34">
        <v>0</v>
      </c>
      <c r="P1286" s="34">
        <v>0</v>
      </c>
      <c r="Q1286" s="34">
        <v>553200.42999999993</v>
      </c>
      <c r="R1286" s="34">
        <v>553200.42999999993</v>
      </c>
      <c r="S1286" s="34">
        <v>553200.42999999993</v>
      </c>
    </row>
    <row r="1287" spans="2:19">
      <c r="B1287" s="5">
        <v>1973</v>
      </c>
      <c r="C1287" s="34"/>
      <c r="D1287" s="34"/>
      <c r="E1287" s="34"/>
      <c r="F1287" s="34"/>
      <c r="G1287" s="34"/>
      <c r="H1287" s="34"/>
      <c r="I1287" s="34"/>
      <c r="J1287" s="34"/>
      <c r="K1287" s="34"/>
      <c r="L1287" s="34"/>
      <c r="M1287" s="34">
        <v>0</v>
      </c>
      <c r="N1287" s="34">
        <v>0</v>
      </c>
      <c r="O1287" s="34">
        <v>0</v>
      </c>
      <c r="P1287" s="34">
        <v>0</v>
      </c>
      <c r="Q1287" s="34">
        <v>1359195.85</v>
      </c>
      <c r="R1287" s="34">
        <v>1359195.85</v>
      </c>
      <c r="S1287" s="34">
        <v>1359194.85</v>
      </c>
    </row>
    <row r="1288" spans="2:19">
      <c r="B1288" s="5">
        <v>1972</v>
      </c>
      <c r="C1288" s="34"/>
      <c r="D1288" s="34"/>
      <c r="E1288" s="34"/>
      <c r="F1288" s="34"/>
      <c r="G1288" s="34"/>
      <c r="H1288" s="34"/>
      <c r="I1288" s="34"/>
      <c r="J1288" s="34"/>
      <c r="K1288" s="34"/>
      <c r="L1288" s="34"/>
      <c r="M1288" s="34">
        <v>0</v>
      </c>
      <c r="N1288" s="34">
        <v>0</v>
      </c>
      <c r="O1288" s="34">
        <v>0</v>
      </c>
      <c r="P1288" s="34">
        <v>0</v>
      </c>
      <c r="Q1288" s="34">
        <v>679617.35</v>
      </c>
      <c r="R1288" s="34">
        <v>679617.35</v>
      </c>
      <c r="S1288" s="34">
        <v>679617.35</v>
      </c>
    </row>
    <row r="1289" spans="2:19">
      <c r="B1289" s="5">
        <v>1971</v>
      </c>
      <c r="C1289" s="34"/>
      <c r="D1289" s="34"/>
      <c r="E1289" s="34"/>
      <c r="F1289" s="34"/>
      <c r="G1289" s="34"/>
      <c r="H1289" s="34"/>
      <c r="I1289" s="34"/>
      <c r="J1289" s="34"/>
      <c r="K1289" s="34"/>
      <c r="L1289" s="34"/>
      <c r="M1289" s="34">
        <v>0</v>
      </c>
      <c r="N1289" s="34">
        <v>0</v>
      </c>
      <c r="O1289" s="34">
        <v>0</v>
      </c>
      <c r="P1289" s="34">
        <v>0</v>
      </c>
      <c r="Q1289" s="34">
        <v>398377.67000000004</v>
      </c>
      <c r="R1289" s="34">
        <v>398377.67000000004</v>
      </c>
      <c r="S1289" s="34">
        <v>398376.67000000004</v>
      </c>
    </row>
    <row r="1290" spans="2:19">
      <c r="B1290" s="5">
        <v>1970</v>
      </c>
      <c r="C1290" s="34"/>
      <c r="D1290" s="34"/>
      <c r="E1290" s="34"/>
      <c r="F1290" s="34"/>
      <c r="G1290" s="34"/>
      <c r="H1290" s="34"/>
      <c r="I1290" s="34"/>
      <c r="J1290" s="34"/>
      <c r="K1290" s="34"/>
      <c r="L1290" s="34"/>
      <c r="M1290" s="34">
        <v>0</v>
      </c>
      <c r="N1290" s="34">
        <v>0</v>
      </c>
      <c r="O1290" s="34">
        <v>0</v>
      </c>
      <c r="P1290" s="34">
        <v>0</v>
      </c>
      <c r="Q1290" s="34">
        <v>179886.8</v>
      </c>
      <c r="R1290" s="34">
        <v>179886.8</v>
      </c>
      <c r="S1290" s="34">
        <v>179886.8</v>
      </c>
    </row>
    <row r="1291" spans="2:19">
      <c r="B1291" s="5">
        <v>1969</v>
      </c>
      <c r="C1291" s="34"/>
      <c r="D1291" s="34"/>
      <c r="E1291" s="34"/>
      <c r="F1291" s="34"/>
      <c r="G1291" s="34"/>
      <c r="H1291" s="34"/>
      <c r="I1291" s="34"/>
      <c r="J1291" s="34"/>
      <c r="K1291" s="34"/>
      <c r="L1291" s="34"/>
      <c r="M1291" s="34">
        <v>0</v>
      </c>
      <c r="N1291" s="34">
        <v>0</v>
      </c>
      <c r="O1291" s="34">
        <v>0</v>
      </c>
      <c r="P1291" s="34">
        <v>0</v>
      </c>
      <c r="Q1291" s="34">
        <v>8070.74</v>
      </c>
      <c r="R1291" s="34">
        <v>8070.74</v>
      </c>
      <c r="S1291" s="34">
        <v>8070.74</v>
      </c>
    </row>
    <row r="1292" spans="2:19">
      <c r="B1292" s="5">
        <v>1968</v>
      </c>
      <c r="C1292" s="34"/>
      <c r="D1292" s="34"/>
      <c r="E1292" s="34"/>
      <c r="F1292" s="34"/>
      <c r="G1292" s="34"/>
      <c r="H1292" s="34"/>
      <c r="I1292" s="34"/>
      <c r="J1292" s="34"/>
      <c r="K1292" s="34"/>
      <c r="L1292" s="34"/>
      <c r="M1292" s="34">
        <v>0</v>
      </c>
      <c r="N1292" s="34">
        <v>0</v>
      </c>
      <c r="O1292" s="34">
        <v>0</v>
      </c>
      <c r="P1292" s="34">
        <v>0</v>
      </c>
      <c r="Q1292" s="34">
        <v>580762.31999999995</v>
      </c>
      <c r="R1292" s="34">
        <v>580762.31999999995</v>
      </c>
      <c r="S1292" s="34">
        <v>580762.31999999995</v>
      </c>
    </row>
    <row r="1293" spans="2:19">
      <c r="B1293" s="5">
        <v>1967</v>
      </c>
      <c r="C1293" s="34"/>
      <c r="D1293" s="34"/>
      <c r="E1293" s="34"/>
      <c r="F1293" s="34"/>
      <c r="G1293" s="34"/>
      <c r="H1293" s="34"/>
      <c r="I1293" s="34"/>
      <c r="J1293" s="34"/>
      <c r="K1293" s="34"/>
      <c r="L1293" s="34"/>
      <c r="M1293" s="34">
        <v>85526.350000000093</v>
      </c>
      <c r="N1293" s="34">
        <v>85526.350000000093</v>
      </c>
      <c r="O1293" s="34">
        <v>85526.350000000093</v>
      </c>
      <c r="P1293" s="34">
        <v>85526.350000000093</v>
      </c>
      <c r="Q1293" s="34">
        <v>974369.96</v>
      </c>
      <c r="R1293" s="34">
        <v>974369.96</v>
      </c>
      <c r="S1293" s="34">
        <v>974369.96</v>
      </c>
    </row>
    <row r="1294" spans="2:19">
      <c r="B1294" s="5">
        <v>1966</v>
      </c>
      <c r="C1294" s="34"/>
      <c r="D1294" s="34"/>
      <c r="E1294" s="34"/>
      <c r="F1294" s="34"/>
      <c r="G1294" s="34"/>
      <c r="H1294" s="34"/>
      <c r="I1294" s="34"/>
      <c r="J1294" s="34"/>
      <c r="K1294" s="34"/>
      <c r="L1294" s="34"/>
      <c r="M1294" s="34">
        <v>0</v>
      </c>
      <c r="N1294" s="34">
        <v>0</v>
      </c>
      <c r="O1294" s="34">
        <v>0</v>
      </c>
      <c r="P1294" s="34">
        <v>0</v>
      </c>
      <c r="Q1294" s="34">
        <v>26078.44</v>
      </c>
      <c r="R1294" s="34">
        <v>26078.44</v>
      </c>
      <c r="S1294" s="34">
        <v>26078.44</v>
      </c>
    </row>
    <row r="1295" spans="2:19">
      <c r="B1295" s="5">
        <v>1965</v>
      </c>
      <c r="C1295" s="34"/>
      <c r="D1295" s="34"/>
      <c r="E1295" s="34"/>
      <c r="F1295" s="34"/>
      <c r="G1295" s="34"/>
      <c r="H1295" s="34"/>
      <c r="I1295" s="34"/>
      <c r="J1295" s="34"/>
      <c r="K1295" s="34"/>
      <c r="L1295" s="34"/>
      <c r="M1295" s="34">
        <v>0</v>
      </c>
      <c r="N1295" s="34">
        <v>0</v>
      </c>
      <c r="O1295" s="34">
        <v>0</v>
      </c>
      <c r="P1295" s="34">
        <v>0</v>
      </c>
      <c r="Q1295" s="34">
        <v>17207.02</v>
      </c>
      <c r="R1295" s="34">
        <v>17207.02</v>
      </c>
      <c r="S1295" s="34">
        <v>17207.02</v>
      </c>
    </row>
    <row r="1296" spans="2:19">
      <c r="B1296" s="5">
        <v>1964</v>
      </c>
      <c r="C1296" s="34"/>
      <c r="D1296" s="34"/>
      <c r="E1296" s="34"/>
      <c r="F1296" s="34"/>
      <c r="G1296" s="34"/>
      <c r="H1296" s="34"/>
      <c r="I1296" s="34"/>
      <c r="J1296" s="34"/>
      <c r="K1296" s="34"/>
      <c r="L1296" s="34"/>
      <c r="M1296" s="34">
        <v>92725.35</v>
      </c>
      <c r="N1296" s="34">
        <v>92725.35</v>
      </c>
      <c r="O1296" s="34">
        <v>92725.35</v>
      </c>
      <c r="P1296" s="34">
        <v>92725.35</v>
      </c>
      <c r="Q1296" s="34">
        <v>24048.62</v>
      </c>
      <c r="R1296" s="34">
        <v>24048.62</v>
      </c>
      <c r="S1296" s="34">
        <v>24048.62</v>
      </c>
    </row>
    <row r="1297" spans="2:19">
      <c r="B1297" s="5">
        <v>1963</v>
      </c>
      <c r="C1297" s="34"/>
      <c r="D1297" s="34"/>
      <c r="E1297" s="34"/>
      <c r="F1297" s="34"/>
      <c r="G1297" s="34"/>
      <c r="H1297" s="34"/>
      <c r="I1297" s="34"/>
      <c r="J1297" s="34"/>
      <c r="K1297" s="34"/>
      <c r="L1297" s="34"/>
      <c r="M1297" s="34">
        <v>22952.400000000023</v>
      </c>
      <c r="N1297" s="34">
        <v>22952.400000000023</v>
      </c>
      <c r="O1297" s="34">
        <v>22952.400000000023</v>
      </c>
      <c r="P1297" s="34">
        <v>22952.400000000023</v>
      </c>
      <c r="Q1297" s="34">
        <v>300914.21000000002</v>
      </c>
      <c r="R1297" s="34">
        <v>300914.21000000002</v>
      </c>
      <c r="S1297" s="34">
        <v>300913.21000000002</v>
      </c>
    </row>
    <row r="1298" spans="2:19">
      <c r="B1298" s="5">
        <v>1962</v>
      </c>
      <c r="C1298" s="34"/>
      <c r="D1298" s="34"/>
      <c r="E1298" s="34"/>
      <c r="F1298" s="34"/>
      <c r="G1298" s="34"/>
      <c r="H1298" s="34"/>
      <c r="I1298" s="34"/>
      <c r="J1298" s="34"/>
      <c r="K1298" s="34"/>
      <c r="L1298" s="34"/>
      <c r="M1298" s="34">
        <v>0</v>
      </c>
      <c r="N1298" s="34">
        <v>0</v>
      </c>
      <c r="O1298" s="34">
        <v>0</v>
      </c>
      <c r="P1298" s="34">
        <v>0</v>
      </c>
      <c r="Q1298" s="34">
        <v>306733.92</v>
      </c>
      <c r="R1298" s="34">
        <v>306733.92</v>
      </c>
      <c r="S1298" s="34">
        <v>306733.92</v>
      </c>
    </row>
    <row r="1299" spans="2:19">
      <c r="B1299" s="5">
        <v>1961</v>
      </c>
      <c r="C1299" s="34"/>
      <c r="D1299" s="34"/>
      <c r="E1299" s="34"/>
      <c r="F1299" s="34"/>
      <c r="G1299" s="34"/>
      <c r="H1299" s="34"/>
      <c r="I1299" s="34"/>
      <c r="J1299" s="34"/>
      <c r="K1299" s="34"/>
      <c r="L1299" s="34"/>
      <c r="M1299" s="34">
        <v>10297.929999999993</v>
      </c>
      <c r="N1299" s="34">
        <v>10297.929999999993</v>
      </c>
      <c r="O1299" s="34">
        <v>10297.929999999993</v>
      </c>
      <c r="P1299" s="34">
        <v>10297.929999999993</v>
      </c>
      <c r="Q1299" s="34">
        <v>103730.5</v>
      </c>
      <c r="R1299" s="34">
        <v>103730.5</v>
      </c>
      <c r="S1299" s="34">
        <v>103730.5</v>
      </c>
    </row>
    <row r="1300" spans="2:19">
      <c r="B1300" s="5">
        <v>1960</v>
      </c>
      <c r="C1300" s="34"/>
      <c r="D1300" s="34"/>
      <c r="E1300" s="34"/>
      <c r="F1300" s="34"/>
      <c r="G1300" s="34"/>
      <c r="H1300" s="34"/>
      <c r="I1300" s="34"/>
      <c r="J1300" s="34"/>
      <c r="K1300" s="34"/>
      <c r="L1300" s="34"/>
      <c r="M1300" s="34">
        <v>0</v>
      </c>
      <c r="N1300" s="34">
        <v>0</v>
      </c>
      <c r="O1300" s="34">
        <v>0</v>
      </c>
      <c r="P1300" s="34">
        <v>0</v>
      </c>
      <c r="Q1300" s="34">
        <v>903.96</v>
      </c>
      <c r="R1300" s="34">
        <v>903.96</v>
      </c>
      <c r="S1300" s="34">
        <v>903.96</v>
      </c>
    </row>
    <row r="1301" spans="2:19">
      <c r="B1301" s="5">
        <v>1959</v>
      </c>
      <c r="C1301" s="34"/>
      <c r="D1301" s="34"/>
      <c r="E1301" s="34"/>
      <c r="F1301" s="34"/>
      <c r="G1301" s="34"/>
      <c r="H1301" s="34"/>
      <c r="I1301" s="34"/>
      <c r="J1301" s="34"/>
      <c r="K1301" s="34"/>
      <c r="L1301" s="34"/>
      <c r="M1301" s="34">
        <v>10933.470000000001</v>
      </c>
      <c r="N1301" s="34">
        <v>10933.470000000001</v>
      </c>
      <c r="O1301" s="34">
        <v>10933.470000000001</v>
      </c>
      <c r="P1301" s="34">
        <v>10933.470000000001</v>
      </c>
      <c r="Q1301" s="34">
        <v>225420.41</v>
      </c>
      <c r="R1301" s="34">
        <v>225420.41</v>
      </c>
      <c r="S1301" s="34">
        <v>225420.41</v>
      </c>
    </row>
    <row r="1302" spans="2:19">
      <c r="B1302" s="5">
        <v>1958</v>
      </c>
      <c r="C1302" s="34"/>
      <c r="D1302" s="34"/>
      <c r="E1302" s="34"/>
      <c r="F1302" s="34"/>
      <c r="G1302" s="34"/>
      <c r="H1302" s="34"/>
      <c r="I1302" s="34"/>
      <c r="J1302" s="34"/>
      <c r="K1302" s="34"/>
      <c r="L1302" s="34"/>
      <c r="M1302" s="34">
        <v>0</v>
      </c>
      <c r="N1302" s="34">
        <v>0</v>
      </c>
      <c r="O1302" s="34">
        <v>0</v>
      </c>
      <c r="P1302" s="34">
        <v>0</v>
      </c>
      <c r="Q1302" s="34">
        <v>192.76</v>
      </c>
      <c r="R1302" s="34">
        <v>192.76</v>
      </c>
      <c r="S1302" s="34">
        <v>192.76</v>
      </c>
    </row>
    <row r="1303" spans="2:19">
      <c r="B1303" s="5">
        <v>1957</v>
      </c>
      <c r="C1303" s="34"/>
      <c r="D1303" s="34"/>
      <c r="E1303" s="34"/>
      <c r="F1303" s="34"/>
      <c r="G1303" s="34"/>
      <c r="H1303" s="34"/>
      <c r="I1303" s="34"/>
      <c r="J1303" s="34"/>
      <c r="K1303" s="34"/>
      <c r="L1303" s="34"/>
      <c r="M1303" s="34">
        <v>0</v>
      </c>
      <c r="N1303" s="34">
        <v>0</v>
      </c>
      <c r="O1303" s="34">
        <v>0</v>
      </c>
      <c r="P1303" s="34">
        <v>0</v>
      </c>
      <c r="Q1303" s="34">
        <v>329122.15999999997</v>
      </c>
      <c r="R1303" s="34">
        <v>329122.15999999997</v>
      </c>
      <c r="S1303" s="34">
        <v>329121.15999999997</v>
      </c>
    </row>
    <row r="1304" spans="2:19">
      <c r="B1304" s="5">
        <v>1956</v>
      </c>
      <c r="C1304" s="34"/>
      <c r="D1304" s="34"/>
      <c r="E1304" s="34"/>
      <c r="F1304" s="34"/>
      <c r="G1304" s="34"/>
      <c r="H1304" s="34"/>
      <c r="I1304" s="34"/>
      <c r="J1304" s="34"/>
      <c r="K1304" s="34"/>
      <c r="L1304" s="34"/>
      <c r="M1304" s="34">
        <v>201554.83000000002</v>
      </c>
      <c r="N1304" s="34">
        <v>201554.83000000002</v>
      </c>
      <c r="O1304" s="34">
        <v>201554.83000000002</v>
      </c>
      <c r="P1304" s="34">
        <v>201554.83000000002</v>
      </c>
      <c r="Q1304" s="34">
        <v>264696.83</v>
      </c>
      <c r="R1304" s="34">
        <v>264696.83</v>
      </c>
      <c r="S1304" s="34">
        <v>264695.83</v>
      </c>
    </row>
    <row r="1305" spans="2:19">
      <c r="B1305" s="5">
        <v>1955</v>
      </c>
      <c r="C1305" s="34"/>
      <c r="D1305" s="34"/>
      <c r="E1305" s="34"/>
      <c r="F1305" s="34"/>
      <c r="G1305" s="34"/>
      <c r="H1305" s="34"/>
      <c r="I1305" s="34"/>
      <c r="J1305" s="34"/>
      <c r="K1305" s="34"/>
      <c r="L1305" s="34"/>
      <c r="M1305" s="34">
        <v>0</v>
      </c>
      <c r="N1305" s="34">
        <v>0</v>
      </c>
      <c r="O1305" s="34">
        <v>0</v>
      </c>
      <c r="P1305" s="34">
        <v>0</v>
      </c>
      <c r="Q1305" s="34">
        <v>47559.35</v>
      </c>
      <c r="R1305" s="34">
        <v>47559.35</v>
      </c>
      <c r="S1305" s="34">
        <v>47559.35</v>
      </c>
    </row>
    <row r="1306" spans="2:19">
      <c r="B1306" s="5">
        <v>1954</v>
      </c>
      <c r="C1306" s="34"/>
      <c r="D1306" s="34"/>
      <c r="E1306" s="34"/>
      <c r="F1306" s="34"/>
      <c r="G1306" s="34"/>
      <c r="H1306" s="34"/>
      <c r="I1306" s="34"/>
      <c r="J1306" s="34"/>
      <c r="K1306" s="34"/>
      <c r="L1306" s="34"/>
      <c r="M1306" s="34">
        <v>0</v>
      </c>
      <c r="N1306" s="34">
        <v>0</v>
      </c>
      <c r="O1306" s="34">
        <v>0</v>
      </c>
      <c r="P1306" s="34">
        <v>0</v>
      </c>
      <c r="Q1306" s="34">
        <v>47551.41</v>
      </c>
      <c r="R1306" s="34">
        <v>47551.41</v>
      </c>
      <c r="S1306" s="34">
        <v>47551.41</v>
      </c>
    </row>
    <row r="1307" spans="2:19">
      <c r="B1307" s="5">
        <v>1953</v>
      </c>
      <c r="C1307" s="34"/>
      <c r="D1307" s="34"/>
      <c r="E1307" s="34"/>
      <c r="F1307" s="34"/>
      <c r="G1307" s="34"/>
      <c r="H1307" s="34"/>
      <c r="I1307" s="34"/>
      <c r="J1307" s="34"/>
      <c r="K1307" s="34"/>
      <c r="L1307" s="34"/>
      <c r="M1307" s="34">
        <v>0</v>
      </c>
      <c r="N1307" s="34">
        <v>0</v>
      </c>
      <c r="O1307" s="34">
        <v>0</v>
      </c>
      <c r="P1307" s="34">
        <v>0</v>
      </c>
      <c r="Q1307" s="34">
        <v>6254.63</v>
      </c>
      <c r="R1307" s="34">
        <v>6254.63</v>
      </c>
      <c r="S1307" s="34">
        <v>6254.63</v>
      </c>
    </row>
    <row r="1308" spans="2:19">
      <c r="B1308" s="5">
        <v>1952</v>
      </c>
      <c r="C1308" s="34"/>
      <c r="D1308" s="34"/>
      <c r="E1308" s="34"/>
      <c r="F1308" s="34"/>
      <c r="G1308" s="34"/>
      <c r="H1308" s="34"/>
      <c r="I1308" s="34"/>
      <c r="J1308" s="34"/>
      <c r="K1308" s="34"/>
      <c r="L1308" s="34"/>
      <c r="M1308" s="34">
        <v>0</v>
      </c>
      <c r="N1308" s="34">
        <v>0</v>
      </c>
      <c r="O1308" s="34">
        <v>0</v>
      </c>
      <c r="P1308" s="34">
        <v>0</v>
      </c>
      <c r="Q1308" s="34">
        <v>1156.54</v>
      </c>
      <c r="R1308" s="34">
        <v>1156.54</v>
      </c>
      <c r="S1308" s="34">
        <v>1156.54</v>
      </c>
    </row>
    <row r="1309" spans="2:19">
      <c r="B1309" s="5">
        <v>1951</v>
      </c>
      <c r="C1309" s="34"/>
      <c r="D1309" s="34"/>
      <c r="E1309" s="34"/>
      <c r="F1309" s="34"/>
      <c r="G1309" s="34"/>
      <c r="H1309" s="34"/>
      <c r="I1309" s="34"/>
      <c r="J1309" s="34"/>
      <c r="K1309" s="34"/>
      <c r="L1309" s="34"/>
      <c r="M1309" s="34">
        <v>0</v>
      </c>
      <c r="N1309" s="34">
        <v>0</v>
      </c>
      <c r="O1309" s="34">
        <v>0</v>
      </c>
      <c r="P1309" s="34">
        <v>0</v>
      </c>
      <c r="Q1309" s="34">
        <v>0</v>
      </c>
      <c r="R1309" s="34">
        <v>0</v>
      </c>
      <c r="S1309" s="34">
        <v>0</v>
      </c>
    </row>
    <row r="1310" spans="2:19">
      <c r="B1310" s="5">
        <v>1950</v>
      </c>
      <c r="C1310" s="34"/>
      <c r="D1310" s="34"/>
      <c r="E1310" s="34"/>
      <c r="F1310" s="34"/>
      <c r="G1310" s="34"/>
      <c r="H1310" s="34"/>
      <c r="I1310" s="34"/>
      <c r="J1310" s="34"/>
      <c r="K1310" s="34"/>
      <c r="L1310" s="34"/>
      <c r="M1310" s="34">
        <v>0</v>
      </c>
      <c r="N1310" s="34">
        <v>0</v>
      </c>
      <c r="O1310" s="34">
        <v>0</v>
      </c>
      <c r="P1310" s="34">
        <v>0</v>
      </c>
      <c r="Q1310" s="34">
        <v>0</v>
      </c>
      <c r="R1310" s="34">
        <v>0</v>
      </c>
      <c r="S1310" s="34">
        <v>0</v>
      </c>
    </row>
    <row r="1311" spans="2:19">
      <c r="B1311" s="5">
        <v>1949</v>
      </c>
      <c r="C1311" s="34"/>
      <c r="D1311" s="34"/>
      <c r="E1311" s="34"/>
      <c r="F1311" s="34"/>
      <c r="G1311" s="34"/>
      <c r="H1311" s="34"/>
      <c r="I1311" s="34"/>
      <c r="J1311" s="34"/>
      <c r="K1311" s="34"/>
      <c r="L1311" s="34"/>
      <c r="M1311" s="34">
        <v>0</v>
      </c>
      <c r="N1311" s="34">
        <v>0</v>
      </c>
      <c r="O1311" s="34">
        <v>0</v>
      </c>
      <c r="P1311" s="34">
        <v>0</v>
      </c>
      <c r="Q1311" s="34">
        <v>0</v>
      </c>
      <c r="R1311" s="34">
        <v>0</v>
      </c>
      <c r="S1311" s="34">
        <v>0</v>
      </c>
    </row>
    <row r="1312" spans="2:19">
      <c r="B1312" s="5">
        <v>1948</v>
      </c>
      <c r="C1312" s="34"/>
      <c r="D1312" s="34"/>
      <c r="E1312" s="34"/>
      <c r="F1312" s="34"/>
      <c r="G1312" s="34"/>
      <c r="H1312" s="34"/>
      <c r="I1312" s="34"/>
      <c r="J1312" s="34"/>
      <c r="K1312" s="34"/>
      <c r="L1312" s="34"/>
      <c r="M1312" s="34">
        <v>0</v>
      </c>
      <c r="N1312" s="34">
        <v>0</v>
      </c>
      <c r="O1312" s="34">
        <v>0</v>
      </c>
      <c r="P1312" s="34">
        <v>0</v>
      </c>
      <c r="Q1312" s="34">
        <v>17091.98</v>
      </c>
      <c r="R1312" s="34">
        <v>17091.98</v>
      </c>
      <c r="S1312" s="34">
        <v>17091.98</v>
      </c>
    </row>
    <row r="1313" spans="2:19">
      <c r="B1313" s="5">
        <v>1947</v>
      </c>
      <c r="C1313" s="34"/>
      <c r="D1313" s="34"/>
      <c r="E1313" s="34"/>
      <c r="F1313" s="34"/>
      <c r="G1313" s="34"/>
      <c r="H1313" s="34"/>
      <c r="I1313" s="34"/>
      <c r="J1313" s="34"/>
      <c r="K1313" s="34"/>
      <c r="L1313" s="34"/>
      <c r="M1313" s="34">
        <v>0</v>
      </c>
      <c r="N1313" s="34">
        <v>0</v>
      </c>
      <c r="O1313" s="34">
        <v>0</v>
      </c>
      <c r="P1313" s="34">
        <v>0</v>
      </c>
      <c r="Q1313" s="34">
        <v>0</v>
      </c>
      <c r="R1313" s="34">
        <v>0</v>
      </c>
      <c r="S1313" s="34">
        <v>0</v>
      </c>
    </row>
    <row r="1314" spans="2:19">
      <c r="B1314" s="5">
        <v>1946</v>
      </c>
      <c r="C1314" s="34"/>
      <c r="D1314" s="34"/>
      <c r="E1314" s="34"/>
      <c r="F1314" s="34"/>
      <c r="G1314" s="34"/>
      <c r="H1314" s="34"/>
      <c r="I1314" s="34"/>
      <c r="J1314" s="34"/>
      <c r="K1314" s="34"/>
      <c r="L1314" s="34"/>
      <c r="M1314" s="34">
        <v>0</v>
      </c>
      <c r="N1314" s="34">
        <v>0</v>
      </c>
      <c r="O1314" s="34">
        <v>0</v>
      </c>
      <c r="P1314" s="34">
        <v>0</v>
      </c>
      <c r="Q1314" s="34">
        <v>0</v>
      </c>
      <c r="R1314" s="34">
        <v>0</v>
      </c>
      <c r="S1314" s="34">
        <v>0</v>
      </c>
    </row>
    <row r="1315" spans="2:19">
      <c r="B1315" s="5">
        <v>1945</v>
      </c>
      <c r="C1315" s="34"/>
      <c r="D1315" s="34"/>
      <c r="E1315" s="34"/>
      <c r="F1315" s="34"/>
      <c r="G1315" s="34"/>
      <c r="H1315" s="34"/>
      <c r="I1315" s="34"/>
      <c r="J1315" s="34"/>
      <c r="K1315" s="34"/>
      <c r="L1315" s="34"/>
      <c r="M1315" s="34">
        <v>0</v>
      </c>
      <c r="N1315" s="34">
        <v>0</v>
      </c>
      <c r="O1315" s="34">
        <v>0</v>
      </c>
      <c r="P1315" s="34">
        <v>0</v>
      </c>
      <c r="Q1315" s="34">
        <v>0</v>
      </c>
      <c r="R1315" s="34">
        <v>0</v>
      </c>
      <c r="S1315" s="34">
        <v>0</v>
      </c>
    </row>
    <row r="1316" spans="2:19">
      <c r="B1316" s="5">
        <v>1944</v>
      </c>
      <c r="C1316" s="34"/>
      <c r="D1316" s="34"/>
      <c r="E1316" s="34"/>
      <c r="F1316" s="34"/>
      <c r="G1316" s="34"/>
      <c r="H1316" s="34"/>
      <c r="I1316" s="34"/>
      <c r="J1316" s="34"/>
      <c r="K1316" s="34"/>
      <c r="L1316" s="34"/>
      <c r="M1316" s="34">
        <v>0</v>
      </c>
      <c r="N1316" s="34">
        <v>0</v>
      </c>
      <c r="O1316" s="34">
        <v>0</v>
      </c>
      <c r="P1316" s="34">
        <v>0</v>
      </c>
      <c r="Q1316" s="34">
        <v>0</v>
      </c>
      <c r="R1316" s="34">
        <v>0</v>
      </c>
      <c r="S1316" s="34">
        <v>0</v>
      </c>
    </row>
    <row r="1317" spans="2:19">
      <c r="B1317" s="5">
        <v>1943</v>
      </c>
      <c r="C1317" s="34"/>
      <c r="D1317" s="34"/>
      <c r="E1317" s="34"/>
      <c r="F1317" s="34"/>
      <c r="G1317" s="34"/>
      <c r="H1317" s="34"/>
      <c r="I1317" s="34"/>
      <c r="J1317" s="34"/>
      <c r="K1317" s="34"/>
      <c r="L1317" s="34"/>
      <c r="M1317" s="34">
        <v>0</v>
      </c>
      <c r="N1317" s="34">
        <v>0</v>
      </c>
      <c r="O1317" s="34">
        <v>0</v>
      </c>
      <c r="P1317" s="34">
        <v>0</v>
      </c>
      <c r="Q1317" s="34">
        <v>0</v>
      </c>
      <c r="R1317" s="34">
        <v>0</v>
      </c>
      <c r="S1317" s="34">
        <v>0</v>
      </c>
    </row>
    <row r="1318" spans="2:19">
      <c r="B1318" s="5">
        <v>1942</v>
      </c>
      <c r="C1318" s="34"/>
      <c r="D1318" s="34"/>
      <c r="E1318" s="34"/>
      <c r="F1318" s="34"/>
      <c r="G1318" s="34"/>
      <c r="H1318" s="34"/>
      <c r="I1318" s="34"/>
      <c r="J1318" s="34"/>
      <c r="K1318" s="34"/>
      <c r="L1318" s="34"/>
      <c r="M1318" s="34">
        <v>0</v>
      </c>
      <c r="N1318" s="34">
        <v>0</v>
      </c>
      <c r="O1318" s="34">
        <v>0</v>
      </c>
      <c r="P1318" s="34">
        <v>0</v>
      </c>
      <c r="Q1318" s="34">
        <v>0</v>
      </c>
      <c r="R1318" s="34">
        <v>0</v>
      </c>
      <c r="S1318" s="34">
        <v>0</v>
      </c>
    </row>
    <row r="1319" spans="2:19">
      <c r="B1319" s="5">
        <v>1941</v>
      </c>
      <c r="C1319" s="34"/>
      <c r="D1319" s="34"/>
      <c r="E1319" s="34"/>
      <c r="F1319" s="34"/>
      <c r="G1319" s="34"/>
      <c r="H1319" s="34"/>
      <c r="I1319" s="34"/>
      <c r="J1319" s="34"/>
      <c r="K1319" s="34"/>
      <c r="L1319" s="34"/>
      <c r="M1319" s="34">
        <v>0</v>
      </c>
      <c r="N1319" s="34">
        <v>0</v>
      </c>
      <c r="O1319" s="34">
        <v>0</v>
      </c>
      <c r="P1319" s="34">
        <v>0</v>
      </c>
      <c r="Q1319" s="34">
        <v>0</v>
      </c>
      <c r="R1319" s="34">
        <v>0</v>
      </c>
      <c r="S1319" s="34">
        <v>0</v>
      </c>
    </row>
    <row r="1320" spans="2:19">
      <c r="B1320" s="5">
        <v>1940</v>
      </c>
      <c r="C1320" s="34"/>
      <c r="D1320" s="34"/>
      <c r="E1320" s="34"/>
      <c r="F1320" s="34"/>
      <c r="G1320" s="34"/>
      <c r="H1320" s="34"/>
      <c r="I1320" s="34"/>
      <c r="J1320" s="34"/>
      <c r="K1320" s="34"/>
      <c r="L1320" s="34"/>
      <c r="M1320" s="34">
        <v>0</v>
      </c>
      <c r="N1320" s="34">
        <v>0</v>
      </c>
      <c r="O1320" s="34">
        <v>0</v>
      </c>
      <c r="P1320" s="34">
        <v>0</v>
      </c>
      <c r="Q1320" s="34">
        <v>25208.73</v>
      </c>
      <c r="R1320" s="34">
        <v>25208.73</v>
      </c>
      <c r="S1320" s="34">
        <v>25208.73</v>
      </c>
    </row>
    <row r="1321" spans="2:19">
      <c r="B1321" s="5">
        <v>1939</v>
      </c>
      <c r="C1321" s="34"/>
      <c r="D1321" s="34"/>
      <c r="E1321" s="34"/>
      <c r="F1321" s="34"/>
      <c r="G1321" s="34"/>
      <c r="H1321" s="34"/>
      <c r="I1321" s="34"/>
      <c r="J1321" s="34"/>
      <c r="K1321" s="34"/>
      <c r="L1321" s="34"/>
      <c r="M1321" s="34">
        <v>0</v>
      </c>
      <c r="N1321" s="34">
        <v>0</v>
      </c>
      <c r="O1321" s="34">
        <v>0</v>
      </c>
      <c r="P1321" s="34">
        <v>0</v>
      </c>
      <c r="Q1321" s="34">
        <v>0</v>
      </c>
      <c r="R1321" s="34">
        <v>0</v>
      </c>
      <c r="S1321" s="34">
        <v>0</v>
      </c>
    </row>
    <row r="1322" spans="2:19">
      <c r="B1322" s="5">
        <v>1938</v>
      </c>
      <c r="C1322" s="34"/>
      <c r="D1322" s="34"/>
      <c r="E1322" s="34"/>
      <c r="F1322" s="34"/>
      <c r="G1322" s="34"/>
      <c r="H1322" s="34"/>
      <c r="I1322" s="34"/>
      <c r="J1322" s="34"/>
      <c r="K1322" s="34"/>
      <c r="L1322" s="34"/>
      <c r="M1322" s="34">
        <v>0</v>
      </c>
      <c r="N1322" s="34">
        <v>0</v>
      </c>
      <c r="O1322" s="34">
        <v>0</v>
      </c>
      <c r="P1322" s="34">
        <v>0</v>
      </c>
      <c r="Q1322" s="34">
        <v>0</v>
      </c>
      <c r="R1322" s="34">
        <v>0</v>
      </c>
      <c r="S1322" s="34">
        <v>0</v>
      </c>
    </row>
    <row r="1323" spans="2:19">
      <c r="B1323" s="5">
        <v>1937</v>
      </c>
      <c r="C1323" s="34"/>
      <c r="D1323" s="34"/>
      <c r="E1323" s="34"/>
      <c r="F1323" s="34"/>
      <c r="G1323" s="34"/>
      <c r="H1323" s="34"/>
      <c r="I1323" s="34"/>
      <c r="J1323" s="34"/>
      <c r="K1323" s="34"/>
      <c r="L1323" s="34"/>
      <c r="M1323" s="34">
        <v>0</v>
      </c>
      <c r="N1323" s="34">
        <v>0</v>
      </c>
      <c r="O1323" s="34">
        <v>0</v>
      </c>
      <c r="P1323" s="34">
        <v>0</v>
      </c>
      <c r="Q1323" s="34">
        <v>0</v>
      </c>
      <c r="R1323" s="34">
        <v>0</v>
      </c>
      <c r="S1323" s="34">
        <v>0</v>
      </c>
    </row>
    <row r="1324" spans="2:19">
      <c r="B1324" s="5">
        <v>1936</v>
      </c>
      <c r="C1324" s="34"/>
      <c r="D1324" s="34"/>
      <c r="E1324" s="34"/>
      <c r="F1324" s="34"/>
      <c r="G1324" s="34"/>
      <c r="H1324" s="34"/>
      <c r="I1324" s="34"/>
      <c r="J1324" s="34"/>
      <c r="K1324" s="34"/>
      <c r="L1324" s="34"/>
      <c r="M1324" s="34">
        <v>0</v>
      </c>
      <c r="N1324" s="34">
        <v>0</v>
      </c>
      <c r="O1324" s="34">
        <v>0</v>
      </c>
      <c r="P1324" s="34">
        <v>0</v>
      </c>
      <c r="Q1324" s="34">
        <v>0</v>
      </c>
      <c r="R1324" s="34">
        <v>0</v>
      </c>
      <c r="S1324" s="34">
        <v>0</v>
      </c>
    </row>
    <row r="1325" spans="2:19">
      <c r="B1325" s="5">
        <v>1935</v>
      </c>
      <c r="C1325" s="34"/>
      <c r="D1325" s="34"/>
      <c r="E1325" s="34"/>
      <c r="F1325" s="34"/>
      <c r="G1325" s="34"/>
      <c r="H1325" s="34"/>
      <c r="I1325" s="34"/>
      <c r="J1325" s="34"/>
      <c r="K1325" s="34"/>
      <c r="L1325" s="34"/>
      <c r="M1325" s="34">
        <v>0</v>
      </c>
      <c r="N1325" s="34">
        <v>0</v>
      </c>
      <c r="O1325" s="34">
        <v>0</v>
      </c>
      <c r="P1325" s="34">
        <v>0</v>
      </c>
      <c r="Q1325" s="34">
        <v>0</v>
      </c>
      <c r="R1325" s="34">
        <v>0</v>
      </c>
      <c r="S1325" s="34">
        <v>0</v>
      </c>
    </row>
    <row r="1326" spans="2:19">
      <c r="B1326" s="5">
        <v>1934</v>
      </c>
      <c r="C1326" s="34"/>
      <c r="D1326" s="34"/>
      <c r="E1326" s="34"/>
      <c r="F1326" s="34"/>
      <c r="G1326" s="34"/>
      <c r="H1326" s="34"/>
      <c r="I1326" s="34"/>
      <c r="J1326" s="34"/>
      <c r="K1326" s="34"/>
      <c r="L1326" s="34"/>
      <c r="M1326" s="34">
        <v>0</v>
      </c>
      <c r="N1326" s="34">
        <v>0</v>
      </c>
      <c r="O1326" s="34">
        <v>0</v>
      </c>
      <c r="P1326" s="34">
        <v>0</v>
      </c>
      <c r="Q1326" s="34">
        <v>0</v>
      </c>
      <c r="R1326" s="34">
        <v>0</v>
      </c>
      <c r="S1326" s="34">
        <v>0</v>
      </c>
    </row>
    <row r="1327" spans="2:19">
      <c r="B1327" s="5">
        <v>1933</v>
      </c>
      <c r="C1327" s="34"/>
      <c r="D1327" s="34"/>
      <c r="E1327" s="34"/>
      <c r="F1327" s="34"/>
      <c r="G1327" s="34"/>
      <c r="H1327" s="34"/>
      <c r="I1327" s="34"/>
      <c r="J1327" s="34"/>
      <c r="K1327" s="34"/>
      <c r="L1327" s="34"/>
      <c r="M1327" s="34">
        <v>0</v>
      </c>
      <c r="N1327" s="34">
        <v>0</v>
      </c>
      <c r="O1327" s="34">
        <v>0</v>
      </c>
      <c r="P1327" s="34">
        <v>0</v>
      </c>
      <c r="Q1327" s="34">
        <v>0</v>
      </c>
      <c r="R1327" s="34">
        <v>0</v>
      </c>
      <c r="S1327" s="34">
        <v>0</v>
      </c>
    </row>
    <row r="1328" spans="2:19">
      <c r="B1328" s="5">
        <v>1932</v>
      </c>
      <c r="C1328" s="34"/>
      <c r="D1328" s="34"/>
      <c r="E1328" s="34"/>
      <c r="F1328" s="34"/>
      <c r="G1328" s="34"/>
      <c r="H1328" s="34"/>
      <c r="I1328" s="34"/>
      <c r="J1328" s="34"/>
      <c r="K1328" s="34"/>
      <c r="L1328" s="34"/>
      <c r="M1328" s="34">
        <v>0</v>
      </c>
      <c r="N1328" s="34">
        <v>0</v>
      </c>
      <c r="O1328" s="34">
        <v>0</v>
      </c>
      <c r="P1328" s="34">
        <v>0</v>
      </c>
      <c r="Q1328" s="34">
        <v>0</v>
      </c>
      <c r="R1328" s="34">
        <v>0</v>
      </c>
      <c r="S1328" s="34">
        <v>0</v>
      </c>
    </row>
    <row r="1329" spans="1:19">
      <c r="B1329" s="5">
        <v>1931</v>
      </c>
      <c r="C1329" s="34"/>
      <c r="D1329" s="34"/>
      <c r="E1329" s="34"/>
      <c r="F1329" s="34"/>
      <c r="G1329" s="34"/>
      <c r="H1329" s="34"/>
      <c r="I1329" s="34"/>
      <c r="J1329" s="34"/>
      <c r="K1329" s="34"/>
      <c r="L1329" s="34"/>
      <c r="M1329" s="34">
        <v>0</v>
      </c>
      <c r="N1329" s="34">
        <v>0</v>
      </c>
      <c r="O1329" s="34">
        <v>0</v>
      </c>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v>0</v>
      </c>
      <c r="N1330" s="34">
        <v>0</v>
      </c>
      <c r="O1330" s="34">
        <v>0</v>
      </c>
      <c r="P1330" s="34">
        <v>0</v>
      </c>
      <c r="Q1330" s="34">
        <v>0</v>
      </c>
      <c r="R1330" s="34">
        <v>0</v>
      </c>
      <c r="S1330" s="34">
        <v>0</v>
      </c>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39587919.699999988</v>
      </c>
      <c r="N1331" s="10">
        <f>SUM(N1239:N1330)</f>
        <v>43803425.190000005</v>
      </c>
      <c r="O1331" s="10">
        <f>SUM(O1239:O1330)</f>
        <v>44881061.690000005</v>
      </c>
      <c r="P1331" s="10">
        <f>SUM(P1239:P1330)</f>
        <v>45518114.450000003</v>
      </c>
      <c r="Q1331" s="10">
        <f>SUM(Q1239:Q1330)</f>
        <v>158218209.10999995</v>
      </c>
      <c r="R1331" s="10">
        <f>SUM(R1238:R1330)</f>
        <v>179796622</v>
      </c>
      <c r="S1331" s="10">
        <f>SUM(S1238:S1330)</f>
        <v>189794213.00999999</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v>0</v>
      </c>
      <c r="N1341" s="34">
        <v>0</v>
      </c>
      <c r="O1341" s="34">
        <v>0</v>
      </c>
      <c r="P1341" s="34">
        <v>0</v>
      </c>
      <c r="Q1341" s="34">
        <v>256519.8</v>
      </c>
      <c r="R1341" s="34">
        <v>256519.8</v>
      </c>
      <c r="S1341" s="34">
        <v>256519.8</v>
      </c>
    </row>
    <row r="1342" spans="1:19">
      <c r="B1342" s="5">
        <v>2013</v>
      </c>
      <c r="C1342" s="33"/>
      <c r="D1342" s="33"/>
      <c r="E1342" s="33"/>
      <c r="F1342" s="33"/>
      <c r="G1342" s="33"/>
      <c r="H1342" s="33"/>
      <c r="I1342" s="33"/>
      <c r="J1342" s="34"/>
      <c r="K1342" s="34"/>
      <c r="L1342" s="34"/>
      <c r="M1342" s="34">
        <v>0</v>
      </c>
      <c r="N1342" s="34">
        <v>0</v>
      </c>
      <c r="O1342" s="34">
        <v>0</v>
      </c>
      <c r="P1342" s="34">
        <v>0</v>
      </c>
      <c r="Q1342" s="34">
        <v>186153.92</v>
      </c>
      <c r="R1342" s="34">
        <v>186153.92</v>
      </c>
      <c r="S1342" s="34">
        <v>186153.92</v>
      </c>
    </row>
    <row r="1343" spans="1:19">
      <c r="B1343" s="5">
        <v>2012</v>
      </c>
      <c r="C1343" s="33"/>
      <c r="D1343" s="33"/>
      <c r="E1343" s="33"/>
      <c r="F1343" s="33"/>
      <c r="G1343" s="33"/>
      <c r="H1343" s="33"/>
      <c r="I1343" s="34"/>
      <c r="J1343" s="34"/>
      <c r="K1343" s="34"/>
      <c r="L1343" s="34"/>
      <c r="M1343" s="34">
        <v>0</v>
      </c>
      <c r="N1343" s="34">
        <v>0</v>
      </c>
      <c r="O1343" s="34">
        <v>0</v>
      </c>
      <c r="P1343" s="34">
        <v>0</v>
      </c>
      <c r="Q1343" s="34">
        <v>0</v>
      </c>
      <c r="R1343" s="34">
        <v>0</v>
      </c>
      <c r="S1343" s="34">
        <v>0</v>
      </c>
    </row>
    <row r="1344" spans="1:19">
      <c r="B1344" s="5">
        <v>2011</v>
      </c>
      <c r="C1344" s="33"/>
      <c r="D1344" s="33"/>
      <c r="E1344" s="33"/>
      <c r="F1344" s="33"/>
      <c r="G1344" s="33"/>
      <c r="H1344" s="34"/>
      <c r="I1344" s="34"/>
      <c r="J1344" s="34"/>
      <c r="K1344" s="34"/>
      <c r="L1344" s="34"/>
      <c r="M1344" s="34">
        <v>0</v>
      </c>
      <c r="N1344" s="34">
        <v>0</v>
      </c>
      <c r="O1344" s="34">
        <v>0</v>
      </c>
      <c r="P1344" s="34">
        <v>0</v>
      </c>
      <c r="Q1344" s="34">
        <v>1465251.66</v>
      </c>
      <c r="R1344" s="34">
        <v>1465251.66</v>
      </c>
      <c r="S1344" s="34">
        <v>1465251.66</v>
      </c>
    </row>
    <row r="1345" spans="2:19">
      <c r="B1345" s="5">
        <v>2010</v>
      </c>
      <c r="C1345" s="33"/>
      <c r="D1345" s="33"/>
      <c r="E1345" s="33"/>
      <c r="F1345" s="33"/>
      <c r="G1345" s="34"/>
      <c r="H1345" s="34"/>
      <c r="I1345" s="34"/>
      <c r="J1345" s="34"/>
      <c r="K1345" s="34"/>
      <c r="L1345" s="34"/>
      <c r="M1345" s="34">
        <v>0</v>
      </c>
      <c r="N1345" s="34">
        <v>0</v>
      </c>
      <c r="O1345" s="34">
        <v>0</v>
      </c>
      <c r="P1345" s="34">
        <v>0</v>
      </c>
      <c r="Q1345" s="34">
        <v>0</v>
      </c>
      <c r="R1345" s="34">
        <v>0</v>
      </c>
      <c r="S1345" s="34">
        <v>0</v>
      </c>
    </row>
    <row r="1346" spans="2:19">
      <c r="B1346" s="5">
        <v>2009</v>
      </c>
      <c r="C1346" s="33"/>
      <c r="D1346" s="33"/>
      <c r="E1346" s="33"/>
      <c r="F1346" s="34"/>
      <c r="G1346" s="34"/>
      <c r="H1346" s="34"/>
      <c r="I1346" s="34"/>
      <c r="J1346" s="34"/>
      <c r="K1346" s="34"/>
      <c r="L1346" s="34"/>
      <c r="M1346" s="34">
        <v>0</v>
      </c>
      <c r="N1346" s="34">
        <v>0</v>
      </c>
      <c r="O1346" s="34">
        <v>0</v>
      </c>
      <c r="P1346" s="34">
        <v>0</v>
      </c>
      <c r="Q1346" s="34">
        <v>0</v>
      </c>
      <c r="R1346" s="34">
        <v>0</v>
      </c>
      <c r="S1346" s="34">
        <v>0</v>
      </c>
    </row>
    <row r="1347" spans="2:19">
      <c r="B1347" s="5">
        <v>2008</v>
      </c>
      <c r="C1347" s="33"/>
      <c r="D1347" s="33"/>
      <c r="E1347" s="34"/>
      <c r="F1347" s="34"/>
      <c r="G1347" s="34"/>
      <c r="H1347" s="34"/>
      <c r="I1347" s="34"/>
      <c r="J1347" s="34"/>
      <c r="K1347" s="34"/>
      <c r="L1347" s="34"/>
      <c r="M1347" s="34">
        <v>0</v>
      </c>
      <c r="N1347" s="34">
        <v>0</v>
      </c>
      <c r="O1347" s="34">
        <v>0</v>
      </c>
      <c r="P1347" s="34">
        <v>0</v>
      </c>
      <c r="Q1347" s="34">
        <v>0</v>
      </c>
      <c r="R1347" s="34">
        <v>0</v>
      </c>
      <c r="S1347" s="34">
        <v>0</v>
      </c>
    </row>
    <row r="1348" spans="2:19">
      <c r="B1348" s="5">
        <v>2007</v>
      </c>
      <c r="C1348" s="33"/>
      <c r="D1348" s="34"/>
      <c r="E1348" s="34"/>
      <c r="F1348" s="34"/>
      <c r="G1348" s="34"/>
      <c r="H1348" s="34"/>
      <c r="I1348" s="34"/>
      <c r="J1348" s="34"/>
      <c r="K1348" s="34"/>
      <c r="L1348" s="34"/>
      <c r="M1348" s="34">
        <v>0</v>
      </c>
      <c r="N1348" s="34">
        <v>0</v>
      </c>
      <c r="O1348" s="34">
        <v>0</v>
      </c>
      <c r="P1348" s="34">
        <v>0</v>
      </c>
      <c r="Q1348" s="34">
        <v>0</v>
      </c>
      <c r="R1348" s="34">
        <v>0</v>
      </c>
      <c r="S1348" s="34">
        <v>0</v>
      </c>
    </row>
    <row r="1349" spans="2:19">
      <c r="B1349" s="5">
        <v>2006</v>
      </c>
      <c r="C1349" s="34"/>
      <c r="D1349" s="34"/>
      <c r="E1349" s="34"/>
      <c r="F1349" s="34"/>
      <c r="G1349" s="34"/>
      <c r="H1349" s="34"/>
      <c r="I1349" s="34"/>
      <c r="J1349" s="34"/>
      <c r="K1349" s="34"/>
      <c r="L1349" s="34"/>
      <c r="M1349" s="34">
        <v>0</v>
      </c>
      <c r="N1349" s="34">
        <v>0</v>
      </c>
      <c r="O1349" s="34">
        <v>0</v>
      </c>
      <c r="P1349" s="34">
        <v>0</v>
      </c>
      <c r="Q1349" s="34">
        <v>0</v>
      </c>
      <c r="R1349" s="34">
        <v>0</v>
      </c>
      <c r="S1349" s="34">
        <v>0</v>
      </c>
    </row>
    <row r="1350" spans="2:19">
      <c r="B1350" s="5">
        <v>2005</v>
      </c>
      <c r="C1350" s="34"/>
      <c r="D1350" s="34"/>
      <c r="E1350" s="34"/>
      <c r="F1350" s="34"/>
      <c r="G1350" s="34"/>
      <c r="H1350" s="34"/>
      <c r="I1350" s="34"/>
      <c r="J1350" s="34"/>
      <c r="K1350" s="34"/>
      <c r="L1350" s="34"/>
      <c r="M1350" s="34">
        <v>0</v>
      </c>
      <c r="N1350" s="34">
        <v>0</v>
      </c>
      <c r="O1350" s="34">
        <v>0</v>
      </c>
      <c r="P1350" s="34">
        <v>0</v>
      </c>
      <c r="Q1350" s="34">
        <v>0</v>
      </c>
      <c r="R1350" s="34">
        <v>0</v>
      </c>
      <c r="S1350" s="34">
        <v>0</v>
      </c>
    </row>
    <row r="1351" spans="2:19">
      <c r="B1351" s="5">
        <v>2004</v>
      </c>
      <c r="C1351" s="34"/>
      <c r="D1351" s="34"/>
      <c r="E1351" s="34"/>
      <c r="F1351" s="34"/>
      <c r="G1351" s="34"/>
      <c r="H1351" s="34"/>
      <c r="I1351" s="34"/>
      <c r="J1351" s="34"/>
      <c r="K1351" s="34"/>
      <c r="L1351" s="34"/>
      <c r="M1351" s="34">
        <v>0</v>
      </c>
      <c r="N1351" s="34">
        <v>0</v>
      </c>
      <c r="O1351" s="34">
        <v>0</v>
      </c>
      <c r="P1351" s="34">
        <v>0</v>
      </c>
      <c r="Q1351" s="34">
        <v>0</v>
      </c>
      <c r="R1351" s="34">
        <v>0</v>
      </c>
      <c r="S1351" s="34">
        <v>0</v>
      </c>
    </row>
    <row r="1352" spans="2:19">
      <c r="B1352" s="5">
        <v>2003</v>
      </c>
      <c r="C1352" s="34"/>
      <c r="D1352" s="34"/>
      <c r="E1352" s="34"/>
      <c r="F1352" s="34"/>
      <c r="G1352" s="34"/>
      <c r="H1352" s="34"/>
      <c r="I1352" s="34"/>
      <c r="J1352" s="34"/>
      <c r="K1352" s="34"/>
      <c r="L1352" s="34"/>
      <c r="M1352" s="34">
        <v>0</v>
      </c>
      <c r="N1352" s="34">
        <v>0</v>
      </c>
      <c r="O1352" s="34">
        <v>0</v>
      </c>
      <c r="P1352" s="34">
        <v>0</v>
      </c>
      <c r="Q1352" s="34">
        <v>0</v>
      </c>
      <c r="R1352" s="34">
        <v>0</v>
      </c>
      <c r="S1352" s="34">
        <v>0</v>
      </c>
    </row>
    <row r="1353" spans="2:19">
      <c r="B1353" s="5">
        <v>2002</v>
      </c>
      <c r="C1353" s="34"/>
      <c r="D1353" s="34"/>
      <c r="E1353" s="34"/>
      <c r="F1353" s="34"/>
      <c r="G1353" s="34"/>
      <c r="H1353" s="34"/>
      <c r="I1353" s="34"/>
      <c r="J1353" s="34"/>
      <c r="K1353" s="34"/>
      <c r="L1353" s="34"/>
      <c r="M1353" s="34">
        <v>0</v>
      </c>
      <c r="N1353" s="34">
        <v>0</v>
      </c>
      <c r="O1353" s="34">
        <v>0</v>
      </c>
      <c r="P1353" s="34">
        <v>0</v>
      </c>
      <c r="Q1353" s="34">
        <v>0</v>
      </c>
      <c r="R1353" s="34">
        <v>0</v>
      </c>
      <c r="S1353" s="34">
        <v>0</v>
      </c>
    </row>
    <row r="1354" spans="2:19">
      <c r="B1354" s="5">
        <v>2001</v>
      </c>
      <c r="C1354" s="34"/>
      <c r="D1354" s="34"/>
      <c r="E1354" s="34"/>
      <c r="F1354" s="34"/>
      <c r="G1354" s="34"/>
      <c r="H1354" s="34"/>
      <c r="I1354" s="34"/>
      <c r="J1354" s="34"/>
      <c r="K1354" s="34"/>
      <c r="L1354" s="34"/>
      <c r="M1354" s="34">
        <v>0</v>
      </c>
      <c r="N1354" s="34">
        <v>0</v>
      </c>
      <c r="O1354" s="34">
        <v>0</v>
      </c>
      <c r="P1354" s="34">
        <v>0</v>
      </c>
      <c r="Q1354" s="34">
        <v>0</v>
      </c>
      <c r="R1354" s="34">
        <v>0</v>
      </c>
      <c r="S1354" s="34">
        <v>0</v>
      </c>
    </row>
    <row r="1355" spans="2:19">
      <c r="B1355" s="5">
        <v>2000</v>
      </c>
      <c r="C1355" s="34"/>
      <c r="D1355" s="34"/>
      <c r="E1355" s="34"/>
      <c r="F1355" s="34"/>
      <c r="G1355" s="34"/>
      <c r="H1355" s="34"/>
      <c r="I1355" s="34"/>
      <c r="J1355" s="34"/>
      <c r="K1355" s="34"/>
      <c r="L1355" s="34"/>
      <c r="M1355" s="34">
        <v>0</v>
      </c>
      <c r="N1355" s="34">
        <v>0</v>
      </c>
      <c r="O1355" s="34">
        <v>0</v>
      </c>
      <c r="P1355" s="34">
        <v>0</v>
      </c>
      <c r="Q1355" s="34">
        <v>0</v>
      </c>
      <c r="R1355" s="34">
        <v>0</v>
      </c>
      <c r="S1355" s="34">
        <v>0</v>
      </c>
    </row>
    <row r="1356" spans="2:19">
      <c r="B1356" s="5">
        <v>1999</v>
      </c>
      <c r="C1356" s="34"/>
      <c r="D1356" s="34"/>
      <c r="E1356" s="34"/>
      <c r="F1356" s="34"/>
      <c r="G1356" s="34"/>
      <c r="H1356" s="34"/>
      <c r="I1356" s="34"/>
      <c r="J1356" s="34"/>
      <c r="K1356" s="34"/>
      <c r="L1356" s="34"/>
      <c r="M1356" s="34">
        <v>0</v>
      </c>
      <c r="N1356" s="34">
        <v>0</v>
      </c>
      <c r="O1356" s="34">
        <v>0</v>
      </c>
      <c r="P1356" s="34">
        <v>0</v>
      </c>
      <c r="Q1356" s="34">
        <v>0</v>
      </c>
      <c r="R1356" s="34">
        <v>0</v>
      </c>
      <c r="S1356" s="34">
        <v>0</v>
      </c>
    </row>
    <row r="1357" spans="2:19">
      <c r="B1357" s="5">
        <v>1998</v>
      </c>
      <c r="C1357" s="34"/>
      <c r="D1357" s="34"/>
      <c r="E1357" s="34"/>
      <c r="F1357" s="34"/>
      <c r="G1357" s="34"/>
      <c r="H1357" s="34"/>
      <c r="I1357" s="34"/>
      <c r="J1357" s="34"/>
      <c r="K1357" s="34"/>
      <c r="L1357" s="34"/>
      <c r="M1357" s="34">
        <v>0</v>
      </c>
      <c r="N1357" s="34">
        <v>0</v>
      </c>
      <c r="O1357" s="34">
        <v>0</v>
      </c>
      <c r="P1357" s="34">
        <v>0</v>
      </c>
      <c r="Q1357" s="34">
        <v>0</v>
      </c>
      <c r="R1357" s="34">
        <v>0</v>
      </c>
      <c r="S1357" s="34">
        <v>0</v>
      </c>
    </row>
    <row r="1358" spans="2:19">
      <c r="B1358" s="5">
        <v>1997</v>
      </c>
      <c r="C1358" s="34"/>
      <c r="D1358" s="34"/>
      <c r="E1358" s="34"/>
      <c r="F1358" s="34"/>
      <c r="G1358" s="34"/>
      <c r="H1358" s="34"/>
      <c r="I1358" s="34"/>
      <c r="J1358" s="34"/>
      <c r="K1358" s="34"/>
      <c r="L1358" s="34"/>
      <c r="M1358" s="34">
        <v>0</v>
      </c>
      <c r="N1358" s="34">
        <v>0</v>
      </c>
      <c r="O1358" s="34">
        <v>0</v>
      </c>
      <c r="P1358" s="34">
        <v>0</v>
      </c>
      <c r="Q1358" s="34">
        <v>0</v>
      </c>
      <c r="R1358" s="34">
        <v>0</v>
      </c>
      <c r="S1358" s="34">
        <v>0</v>
      </c>
    </row>
    <row r="1359" spans="2:19">
      <c r="B1359" s="5">
        <v>1996</v>
      </c>
      <c r="C1359" s="34"/>
      <c r="D1359" s="34"/>
      <c r="E1359" s="34"/>
      <c r="F1359" s="34"/>
      <c r="G1359" s="34"/>
      <c r="H1359" s="34"/>
      <c r="I1359" s="34"/>
      <c r="J1359" s="34"/>
      <c r="K1359" s="34"/>
      <c r="L1359" s="34"/>
      <c r="M1359" s="34">
        <v>0</v>
      </c>
      <c r="N1359" s="34">
        <v>0</v>
      </c>
      <c r="O1359" s="34">
        <v>0</v>
      </c>
      <c r="P1359" s="34">
        <v>0</v>
      </c>
      <c r="Q1359" s="34">
        <v>0</v>
      </c>
      <c r="R1359" s="34">
        <v>0</v>
      </c>
      <c r="S1359" s="34">
        <v>0</v>
      </c>
    </row>
    <row r="1360" spans="2:19">
      <c r="B1360" s="5">
        <v>1995</v>
      </c>
      <c r="C1360" s="34"/>
      <c r="D1360" s="34"/>
      <c r="E1360" s="34"/>
      <c r="F1360" s="34"/>
      <c r="G1360" s="34"/>
      <c r="H1360" s="34"/>
      <c r="I1360" s="34"/>
      <c r="J1360" s="34"/>
      <c r="K1360" s="34"/>
      <c r="L1360" s="34"/>
      <c r="M1360" s="34">
        <v>0</v>
      </c>
      <c r="N1360" s="34">
        <v>0</v>
      </c>
      <c r="O1360" s="34">
        <v>0</v>
      </c>
      <c r="P1360" s="34">
        <v>0</v>
      </c>
      <c r="Q1360" s="34">
        <v>0</v>
      </c>
      <c r="R1360" s="34">
        <v>0</v>
      </c>
      <c r="S1360" s="34">
        <v>0</v>
      </c>
    </row>
    <row r="1361" spans="2:19">
      <c r="B1361" s="5">
        <v>1994</v>
      </c>
      <c r="C1361" s="34"/>
      <c r="D1361" s="34"/>
      <c r="E1361" s="34"/>
      <c r="F1361" s="34"/>
      <c r="G1361" s="34"/>
      <c r="H1361" s="34"/>
      <c r="I1361" s="34"/>
      <c r="J1361" s="34"/>
      <c r="K1361" s="34"/>
      <c r="L1361" s="34"/>
      <c r="M1361" s="34">
        <v>0</v>
      </c>
      <c r="N1361" s="34">
        <v>0</v>
      </c>
      <c r="O1361" s="34">
        <v>0</v>
      </c>
      <c r="P1361" s="34">
        <v>0</v>
      </c>
      <c r="Q1361" s="34">
        <v>0</v>
      </c>
      <c r="R1361" s="34">
        <v>0</v>
      </c>
      <c r="S1361" s="34">
        <v>0</v>
      </c>
    </row>
    <row r="1362" spans="2:19">
      <c r="B1362" s="5">
        <v>1993</v>
      </c>
      <c r="C1362" s="34"/>
      <c r="D1362" s="34"/>
      <c r="E1362" s="34"/>
      <c r="F1362" s="34"/>
      <c r="G1362" s="34"/>
      <c r="H1362" s="34"/>
      <c r="I1362" s="34"/>
      <c r="J1362" s="34"/>
      <c r="K1362" s="34"/>
      <c r="L1362" s="34"/>
      <c r="M1362" s="34">
        <v>0</v>
      </c>
      <c r="N1362" s="34">
        <v>0</v>
      </c>
      <c r="O1362" s="34">
        <v>0</v>
      </c>
      <c r="P1362" s="34">
        <v>0</v>
      </c>
      <c r="Q1362" s="34">
        <v>0</v>
      </c>
      <c r="R1362" s="34">
        <v>0</v>
      </c>
      <c r="S1362" s="34">
        <v>0</v>
      </c>
    </row>
    <row r="1363" spans="2:19">
      <c r="B1363" s="5">
        <v>1992</v>
      </c>
      <c r="C1363" s="34"/>
      <c r="D1363" s="34"/>
      <c r="E1363" s="34"/>
      <c r="F1363" s="34"/>
      <c r="G1363" s="34"/>
      <c r="H1363" s="34"/>
      <c r="I1363" s="34"/>
      <c r="J1363" s="34"/>
      <c r="K1363" s="34"/>
      <c r="L1363" s="34"/>
      <c r="M1363" s="34">
        <v>0</v>
      </c>
      <c r="N1363" s="34">
        <v>0</v>
      </c>
      <c r="O1363" s="34">
        <v>0</v>
      </c>
      <c r="P1363" s="34">
        <v>0</v>
      </c>
      <c r="Q1363" s="34">
        <v>0</v>
      </c>
      <c r="R1363" s="34">
        <v>0</v>
      </c>
      <c r="S1363" s="34">
        <v>0</v>
      </c>
    </row>
    <row r="1364" spans="2:19">
      <c r="B1364" s="5">
        <v>1991</v>
      </c>
      <c r="C1364" s="34"/>
      <c r="D1364" s="34"/>
      <c r="E1364" s="34"/>
      <c r="F1364" s="34"/>
      <c r="G1364" s="34"/>
      <c r="H1364" s="34"/>
      <c r="I1364" s="34"/>
      <c r="J1364" s="34"/>
      <c r="K1364" s="34"/>
      <c r="L1364" s="34"/>
      <c r="M1364" s="34">
        <v>0</v>
      </c>
      <c r="N1364" s="34">
        <v>0</v>
      </c>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v>0</v>
      </c>
      <c r="N1365" s="34">
        <v>0</v>
      </c>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v>0</v>
      </c>
      <c r="N1366" s="34">
        <v>0</v>
      </c>
      <c r="O1366" s="34">
        <v>0</v>
      </c>
      <c r="P1366" s="34">
        <v>0</v>
      </c>
      <c r="Q1366" s="34">
        <v>85068.5</v>
      </c>
      <c r="R1366" s="34">
        <v>85068.5</v>
      </c>
      <c r="S1366" s="34">
        <v>85068.5</v>
      </c>
    </row>
    <row r="1367" spans="2:19">
      <c r="B1367" s="5">
        <v>1988</v>
      </c>
      <c r="C1367" s="34"/>
      <c r="D1367" s="34"/>
      <c r="E1367" s="34"/>
      <c r="F1367" s="34"/>
      <c r="G1367" s="34"/>
      <c r="H1367" s="34"/>
      <c r="I1367" s="34"/>
      <c r="J1367" s="34"/>
      <c r="K1367" s="34"/>
      <c r="L1367" s="34"/>
      <c r="M1367" s="34">
        <v>0</v>
      </c>
      <c r="N1367" s="34">
        <v>0</v>
      </c>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v>0</v>
      </c>
      <c r="N1368" s="34">
        <v>0</v>
      </c>
      <c r="O1368" s="34">
        <v>0</v>
      </c>
      <c r="P1368" s="34">
        <v>0</v>
      </c>
      <c r="Q1368" s="34">
        <v>0</v>
      </c>
      <c r="R1368" s="34">
        <v>0</v>
      </c>
      <c r="S1368" s="34">
        <v>0</v>
      </c>
    </row>
    <row r="1369" spans="2:19">
      <c r="B1369" s="5">
        <v>1986</v>
      </c>
      <c r="C1369" s="34"/>
      <c r="D1369" s="34"/>
      <c r="E1369" s="34"/>
      <c r="F1369" s="34"/>
      <c r="G1369" s="34"/>
      <c r="H1369" s="34"/>
      <c r="I1369" s="34"/>
      <c r="J1369" s="34"/>
      <c r="K1369" s="34"/>
      <c r="L1369" s="34"/>
      <c r="M1369" s="34">
        <v>0</v>
      </c>
      <c r="N1369" s="34">
        <v>0</v>
      </c>
      <c r="O1369" s="34">
        <v>0</v>
      </c>
      <c r="P1369" s="34">
        <v>0</v>
      </c>
      <c r="Q1369" s="34">
        <v>0</v>
      </c>
      <c r="R1369" s="34">
        <v>0</v>
      </c>
      <c r="S1369" s="34">
        <v>0</v>
      </c>
    </row>
    <row r="1370" spans="2:19">
      <c r="B1370" s="5">
        <v>1985</v>
      </c>
      <c r="C1370" s="34"/>
      <c r="D1370" s="34"/>
      <c r="E1370" s="34"/>
      <c r="F1370" s="34"/>
      <c r="G1370" s="34"/>
      <c r="H1370" s="34"/>
      <c r="I1370" s="34"/>
      <c r="J1370" s="34"/>
      <c r="K1370" s="34"/>
      <c r="L1370" s="34"/>
      <c r="M1370" s="34">
        <v>0</v>
      </c>
      <c r="N1370" s="34">
        <v>0</v>
      </c>
      <c r="O1370" s="34">
        <v>0</v>
      </c>
      <c r="P1370" s="34">
        <v>0</v>
      </c>
      <c r="Q1370" s="34">
        <v>0</v>
      </c>
      <c r="R1370" s="34">
        <v>0</v>
      </c>
      <c r="S1370" s="34">
        <v>0</v>
      </c>
    </row>
    <row r="1371" spans="2:19">
      <c r="B1371" s="5">
        <v>1984</v>
      </c>
      <c r="C1371" s="34"/>
      <c r="D1371" s="34"/>
      <c r="E1371" s="34"/>
      <c r="F1371" s="34"/>
      <c r="G1371" s="34"/>
      <c r="H1371" s="34"/>
      <c r="I1371" s="34"/>
      <c r="J1371" s="34"/>
      <c r="K1371" s="34"/>
      <c r="L1371" s="34"/>
      <c r="M1371" s="34">
        <v>0</v>
      </c>
      <c r="N1371" s="34">
        <v>0</v>
      </c>
      <c r="O1371" s="34">
        <v>0</v>
      </c>
      <c r="P1371" s="34">
        <v>0</v>
      </c>
      <c r="Q1371" s="34">
        <v>0</v>
      </c>
      <c r="R1371" s="34">
        <v>0</v>
      </c>
      <c r="S1371" s="34">
        <v>0</v>
      </c>
    </row>
    <row r="1372" spans="2:19">
      <c r="B1372" s="5">
        <v>1983</v>
      </c>
      <c r="C1372" s="34"/>
      <c r="D1372" s="34"/>
      <c r="E1372" s="34"/>
      <c r="F1372" s="34"/>
      <c r="G1372" s="34"/>
      <c r="H1372" s="34"/>
      <c r="I1372" s="34"/>
      <c r="J1372" s="34"/>
      <c r="K1372" s="34"/>
      <c r="L1372" s="34"/>
      <c r="M1372" s="34">
        <v>0</v>
      </c>
      <c r="N1372" s="34">
        <v>0</v>
      </c>
      <c r="O1372" s="34">
        <v>0</v>
      </c>
      <c r="P1372" s="34">
        <v>0</v>
      </c>
      <c r="Q1372" s="34">
        <v>0</v>
      </c>
      <c r="R1372" s="34">
        <v>0</v>
      </c>
      <c r="S1372" s="34">
        <v>0</v>
      </c>
    </row>
    <row r="1373" spans="2:19">
      <c r="B1373" s="5">
        <v>1982</v>
      </c>
      <c r="C1373" s="34"/>
      <c r="D1373" s="34"/>
      <c r="E1373" s="34"/>
      <c r="F1373" s="34"/>
      <c r="G1373" s="34"/>
      <c r="H1373" s="34"/>
      <c r="I1373" s="34"/>
      <c r="J1373" s="34"/>
      <c r="K1373" s="34"/>
      <c r="L1373" s="34"/>
      <c r="M1373" s="34">
        <v>0</v>
      </c>
      <c r="N1373" s="34">
        <v>0</v>
      </c>
      <c r="O1373" s="34">
        <v>0</v>
      </c>
      <c r="P1373" s="34">
        <v>0</v>
      </c>
      <c r="Q1373" s="34">
        <v>0</v>
      </c>
      <c r="R1373" s="34">
        <v>0</v>
      </c>
      <c r="S1373" s="34">
        <v>0</v>
      </c>
    </row>
    <row r="1374" spans="2:19">
      <c r="B1374" s="5">
        <v>1981</v>
      </c>
      <c r="C1374" s="34"/>
      <c r="D1374" s="34"/>
      <c r="E1374" s="34"/>
      <c r="F1374" s="34"/>
      <c r="G1374" s="34"/>
      <c r="H1374" s="34"/>
      <c r="I1374" s="34"/>
      <c r="J1374" s="34"/>
      <c r="K1374" s="34"/>
      <c r="L1374" s="34"/>
      <c r="M1374" s="34">
        <v>0</v>
      </c>
      <c r="N1374" s="34">
        <v>0</v>
      </c>
      <c r="O1374" s="34">
        <v>0</v>
      </c>
      <c r="P1374" s="34">
        <v>0</v>
      </c>
      <c r="Q1374" s="34">
        <v>0</v>
      </c>
      <c r="R1374" s="34">
        <v>0</v>
      </c>
      <c r="S1374" s="34">
        <v>0</v>
      </c>
    </row>
    <row r="1375" spans="2:19">
      <c r="B1375" s="5">
        <v>1980</v>
      </c>
      <c r="C1375" s="34"/>
      <c r="D1375" s="34"/>
      <c r="E1375" s="34"/>
      <c r="F1375" s="34"/>
      <c r="G1375" s="34"/>
      <c r="H1375" s="34"/>
      <c r="I1375" s="34"/>
      <c r="J1375" s="34"/>
      <c r="K1375" s="34"/>
      <c r="L1375" s="34"/>
      <c r="M1375" s="34">
        <v>0</v>
      </c>
      <c r="N1375" s="34">
        <v>0</v>
      </c>
      <c r="O1375" s="34">
        <v>0</v>
      </c>
      <c r="P1375" s="34">
        <v>0</v>
      </c>
      <c r="Q1375" s="34">
        <v>0</v>
      </c>
      <c r="R1375" s="34">
        <v>0</v>
      </c>
      <c r="S1375" s="34">
        <v>0</v>
      </c>
    </row>
    <row r="1376" spans="2:19">
      <c r="B1376" s="5">
        <v>1979</v>
      </c>
      <c r="C1376" s="34"/>
      <c r="D1376" s="34"/>
      <c r="E1376" s="34"/>
      <c r="F1376" s="34"/>
      <c r="G1376" s="34"/>
      <c r="H1376" s="34"/>
      <c r="I1376" s="34"/>
      <c r="J1376" s="34"/>
      <c r="K1376" s="34"/>
      <c r="L1376" s="34"/>
      <c r="M1376" s="34">
        <v>0</v>
      </c>
      <c r="N1376" s="34">
        <v>0</v>
      </c>
      <c r="O1376" s="34">
        <v>0</v>
      </c>
      <c r="P1376" s="34">
        <v>0</v>
      </c>
      <c r="Q1376" s="34">
        <v>0</v>
      </c>
      <c r="R1376" s="34">
        <v>0</v>
      </c>
      <c r="S1376" s="34">
        <v>0</v>
      </c>
    </row>
    <row r="1377" spans="2:19">
      <c r="B1377" s="5">
        <v>1978</v>
      </c>
      <c r="C1377" s="34"/>
      <c r="D1377" s="34"/>
      <c r="E1377" s="34"/>
      <c r="F1377" s="34"/>
      <c r="G1377" s="34"/>
      <c r="H1377" s="34"/>
      <c r="I1377" s="34"/>
      <c r="J1377" s="34"/>
      <c r="K1377" s="34"/>
      <c r="L1377" s="34"/>
      <c r="M1377" s="34">
        <v>0</v>
      </c>
      <c r="N1377" s="34">
        <v>0</v>
      </c>
      <c r="O1377" s="34">
        <v>0</v>
      </c>
      <c r="P1377" s="34">
        <v>0</v>
      </c>
      <c r="Q1377" s="34">
        <v>0</v>
      </c>
      <c r="R1377" s="34">
        <v>0</v>
      </c>
      <c r="S1377" s="34">
        <v>0</v>
      </c>
    </row>
    <row r="1378" spans="2:19">
      <c r="B1378" s="5">
        <v>1977</v>
      </c>
      <c r="C1378" s="34"/>
      <c r="D1378" s="34"/>
      <c r="E1378" s="34"/>
      <c r="F1378" s="34"/>
      <c r="G1378" s="34"/>
      <c r="H1378" s="34"/>
      <c r="I1378" s="34"/>
      <c r="J1378" s="34"/>
      <c r="K1378" s="34"/>
      <c r="L1378" s="34"/>
      <c r="M1378" s="34">
        <v>0</v>
      </c>
      <c r="N1378" s="34">
        <v>0</v>
      </c>
      <c r="O1378" s="34">
        <v>0</v>
      </c>
      <c r="P1378" s="34">
        <v>0</v>
      </c>
      <c r="Q1378" s="34">
        <v>6372.23</v>
      </c>
      <c r="R1378" s="34">
        <v>6372.23</v>
      </c>
      <c r="S1378" s="34">
        <v>6372.23</v>
      </c>
    </row>
    <row r="1379" spans="2:19">
      <c r="B1379" s="5">
        <v>1976</v>
      </c>
      <c r="C1379" s="34"/>
      <c r="D1379" s="34"/>
      <c r="E1379" s="34"/>
      <c r="F1379" s="34"/>
      <c r="G1379" s="34"/>
      <c r="H1379" s="34"/>
      <c r="I1379" s="34"/>
      <c r="J1379" s="34"/>
      <c r="K1379" s="34"/>
      <c r="L1379" s="34"/>
      <c r="M1379" s="34">
        <v>0</v>
      </c>
      <c r="N1379" s="34">
        <v>0</v>
      </c>
      <c r="O1379" s="34">
        <v>0</v>
      </c>
      <c r="P1379" s="34">
        <v>0</v>
      </c>
      <c r="Q1379" s="34">
        <v>13037.94</v>
      </c>
      <c r="R1379" s="34">
        <v>13037.94</v>
      </c>
      <c r="S1379" s="34">
        <v>13037.94</v>
      </c>
    </row>
    <row r="1380" spans="2:19">
      <c r="B1380" s="5">
        <v>1975</v>
      </c>
      <c r="C1380" s="34"/>
      <c r="D1380" s="34"/>
      <c r="E1380" s="34"/>
      <c r="F1380" s="34"/>
      <c r="G1380" s="34"/>
      <c r="H1380" s="34"/>
      <c r="I1380" s="34"/>
      <c r="J1380" s="34"/>
      <c r="K1380" s="34"/>
      <c r="L1380" s="34"/>
      <c r="M1380" s="34">
        <v>0</v>
      </c>
      <c r="N1380" s="34">
        <v>0</v>
      </c>
      <c r="O1380" s="34">
        <v>0</v>
      </c>
      <c r="P1380" s="34">
        <v>0</v>
      </c>
      <c r="Q1380" s="34">
        <v>0</v>
      </c>
      <c r="R1380" s="34">
        <v>0</v>
      </c>
      <c r="S1380" s="34">
        <v>0</v>
      </c>
    </row>
    <row r="1381" spans="2:19">
      <c r="B1381" s="5">
        <v>1974</v>
      </c>
      <c r="C1381" s="34"/>
      <c r="D1381" s="34"/>
      <c r="E1381" s="34"/>
      <c r="F1381" s="34"/>
      <c r="G1381" s="34"/>
      <c r="H1381" s="34"/>
      <c r="I1381" s="34"/>
      <c r="J1381" s="34"/>
      <c r="K1381" s="34"/>
      <c r="L1381" s="34"/>
      <c r="M1381" s="34">
        <v>0</v>
      </c>
      <c r="N1381" s="34">
        <v>0</v>
      </c>
      <c r="O1381" s="34">
        <v>0</v>
      </c>
      <c r="P1381" s="34">
        <v>0</v>
      </c>
      <c r="Q1381" s="34">
        <v>0</v>
      </c>
      <c r="R1381" s="34">
        <v>0</v>
      </c>
      <c r="S1381" s="34">
        <v>0</v>
      </c>
    </row>
    <row r="1382" spans="2:19">
      <c r="B1382" s="5">
        <v>1973</v>
      </c>
      <c r="C1382" s="34"/>
      <c r="D1382" s="34"/>
      <c r="E1382" s="34"/>
      <c r="F1382" s="34"/>
      <c r="G1382" s="34"/>
      <c r="H1382" s="34"/>
      <c r="I1382" s="34"/>
      <c r="J1382" s="34"/>
      <c r="K1382" s="34"/>
      <c r="L1382" s="34"/>
      <c r="M1382" s="34">
        <v>0</v>
      </c>
      <c r="N1382" s="34">
        <v>0</v>
      </c>
      <c r="O1382" s="34">
        <v>0</v>
      </c>
      <c r="P1382" s="34">
        <v>0</v>
      </c>
      <c r="Q1382" s="34">
        <v>0</v>
      </c>
      <c r="R1382" s="34">
        <v>0</v>
      </c>
      <c r="S1382" s="34">
        <v>0</v>
      </c>
    </row>
    <row r="1383" spans="2:19">
      <c r="B1383" s="5">
        <v>1972</v>
      </c>
      <c r="C1383" s="34"/>
      <c r="D1383" s="34"/>
      <c r="E1383" s="34"/>
      <c r="F1383" s="34"/>
      <c r="G1383" s="34"/>
      <c r="H1383" s="34"/>
      <c r="I1383" s="34"/>
      <c r="J1383" s="34"/>
      <c r="K1383" s="34"/>
      <c r="L1383" s="34"/>
      <c r="M1383" s="34">
        <v>0</v>
      </c>
      <c r="N1383" s="34">
        <v>0</v>
      </c>
      <c r="O1383" s="34">
        <v>0</v>
      </c>
      <c r="P1383" s="34">
        <v>0</v>
      </c>
      <c r="Q1383" s="34">
        <v>0</v>
      </c>
      <c r="R1383" s="34">
        <v>0</v>
      </c>
      <c r="S1383" s="34">
        <v>0</v>
      </c>
    </row>
    <row r="1384" spans="2:19">
      <c r="B1384" s="5">
        <v>1971</v>
      </c>
      <c r="C1384" s="34"/>
      <c r="D1384" s="34"/>
      <c r="E1384" s="34"/>
      <c r="F1384" s="34"/>
      <c r="G1384" s="34"/>
      <c r="H1384" s="34"/>
      <c r="I1384" s="34"/>
      <c r="J1384" s="34"/>
      <c r="K1384" s="34"/>
      <c r="L1384" s="34"/>
      <c r="M1384" s="34">
        <v>0</v>
      </c>
      <c r="N1384" s="34">
        <v>0</v>
      </c>
      <c r="O1384" s="34">
        <v>0</v>
      </c>
      <c r="P1384" s="34">
        <v>0</v>
      </c>
      <c r="Q1384" s="34">
        <v>11438.11</v>
      </c>
      <c r="R1384" s="34">
        <v>11438.11</v>
      </c>
      <c r="S1384" s="34">
        <v>11438.11</v>
      </c>
    </row>
    <row r="1385" spans="2:19">
      <c r="B1385" s="5">
        <v>1970</v>
      </c>
      <c r="C1385" s="34"/>
      <c r="D1385" s="34"/>
      <c r="E1385" s="34"/>
      <c r="F1385" s="34"/>
      <c r="G1385" s="34"/>
      <c r="H1385" s="34"/>
      <c r="I1385" s="34"/>
      <c r="J1385" s="34"/>
      <c r="K1385" s="34"/>
      <c r="L1385" s="34"/>
      <c r="M1385" s="34">
        <v>0</v>
      </c>
      <c r="N1385" s="34">
        <v>0</v>
      </c>
      <c r="O1385" s="34">
        <v>0</v>
      </c>
      <c r="P1385" s="34">
        <v>0</v>
      </c>
      <c r="Q1385" s="34">
        <v>1547247.46</v>
      </c>
      <c r="R1385" s="34">
        <v>1547247.46</v>
      </c>
      <c r="S1385" s="34">
        <v>1547247.46</v>
      </c>
    </row>
    <row r="1386" spans="2:19">
      <c r="B1386" s="5">
        <v>1969</v>
      </c>
      <c r="C1386" s="34"/>
      <c r="D1386" s="34"/>
      <c r="E1386" s="34"/>
      <c r="F1386" s="34"/>
      <c r="G1386" s="34"/>
      <c r="H1386" s="34"/>
      <c r="I1386" s="34"/>
      <c r="J1386" s="34"/>
      <c r="K1386" s="34"/>
      <c r="L1386" s="34"/>
      <c r="M1386" s="34">
        <v>0</v>
      </c>
      <c r="N1386" s="34">
        <v>0</v>
      </c>
      <c r="O1386" s="34">
        <v>0</v>
      </c>
      <c r="P1386" s="34">
        <v>0</v>
      </c>
      <c r="Q1386" s="34">
        <v>0</v>
      </c>
      <c r="R1386" s="34">
        <v>0</v>
      </c>
      <c r="S1386" s="34">
        <v>0</v>
      </c>
    </row>
    <row r="1387" spans="2:19">
      <c r="B1387" s="5">
        <v>1968</v>
      </c>
      <c r="C1387" s="34"/>
      <c r="D1387" s="34"/>
      <c r="E1387" s="34"/>
      <c r="F1387" s="34"/>
      <c r="G1387" s="34"/>
      <c r="H1387" s="34"/>
      <c r="I1387" s="34"/>
      <c r="J1387" s="34"/>
      <c r="K1387" s="34"/>
      <c r="L1387" s="34"/>
      <c r="M1387" s="34">
        <v>0</v>
      </c>
      <c r="N1387" s="34">
        <v>0</v>
      </c>
      <c r="O1387" s="34">
        <v>0</v>
      </c>
      <c r="P1387" s="34">
        <v>0</v>
      </c>
      <c r="Q1387" s="34">
        <v>0</v>
      </c>
      <c r="R1387" s="34">
        <v>0</v>
      </c>
      <c r="S1387" s="34">
        <v>0</v>
      </c>
    </row>
    <row r="1388" spans="2:19">
      <c r="B1388" s="5">
        <v>1967</v>
      </c>
      <c r="C1388" s="34"/>
      <c r="D1388" s="34"/>
      <c r="E1388" s="34"/>
      <c r="F1388" s="34"/>
      <c r="G1388" s="34"/>
      <c r="H1388" s="34"/>
      <c r="I1388" s="34"/>
      <c r="J1388" s="34"/>
      <c r="K1388" s="34"/>
      <c r="L1388" s="34"/>
      <c r="M1388" s="34">
        <v>0</v>
      </c>
      <c r="N1388" s="34">
        <v>0</v>
      </c>
      <c r="O1388" s="34">
        <v>0</v>
      </c>
      <c r="P1388" s="34">
        <v>0</v>
      </c>
      <c r="Q1388" s="34">
        <v>0</v>
      </c>
      <c r="R1388" s="34">
        <v>0</v>
      </c>
      <c r="S1388" s="34">
        <v>0</v>
      </c>
    </row>
    <row r="1389" spans="2:19">
      <c r="B1389" s="5">
        <v>1966</v>
      </c>
      <c r="C1389" s="34"/>
      <c r="D1389" s="34"/>
      <c r="E1389" s="34"/>
      <c r="F1389" s="34"/>
      <c r="G1389" s="34"/>
      <c r="H1389" s="34"/>
      <c r="I1389" s="34"/>
      <c r="J1389" s="34"/>
      <c r="K1389" s="34"/>
      <c r="L1389" s="34"/>
      <c r="M1389" s="34">
        <v>0</v>
      </c>
      <c r="N1389" s="34">
        <v>0</v>
      </c>
      <c r="O1389" s="34">
        <v>0</v>
      </c>
      <c r="P1389" s="34">
        <v>0</v>
      </c>
      <c r="Q1389" s="34">
        <v>0</v>
      </c>
      <c r="R1389" s="34">
        <v>0</v>
      </c>
      <c r="S1389" s="34">
        <v>0</v>
      </c>
    </row>
    <row r="1390" spans="2:19">
      <c r="B1390" s="5">
        <v>1965</v>
      </c>
      <c r="C1390" s="34"/>
      <c r="D1390" s="34"/>
      <c r="E1390" s="34"/>
      <c r="F1390" s="34"/>
      <c r="G1390" s="34"/>
      <c r="H1390" s="34"/>
      <c r="I1390" s="34"/>
      <c r="J1390" s="34"/>
      <c r="K1390" s="34"/>
      <c r="L1390" s="34"/>
      <c r="M1390" s="34">
        <v>0</v>
      </c>
      <c r="N1390" s="34">
        <v>0</v>
      </c>
      <c r="O1390" s="34">
        <v>0</v>
      </c>
      <c r="P1390" s="34">
        <v>0</v>
      </c>
      <c r="Q1390" s="34">
        <v>0</v>
      </c>
      <c r="R1390" s="34">
        <v>0</v>
      </c>
      <c r="S1390" s="34">
        <v>0</v>
      </c>
    </row>
    <row r="1391" spans="2:19">
      <c r="B1391" s="5">
        <v>1964</v>
      </c>
      <c r="C1391" s="34"/>
      <c r="D1391" s="34"/>
      <c r="E1391" s="34"/>
      <c r="F1391" s="34"/>
      <c r="G1391" s="34"/>
      <c r="H1391" s="34"/>
      <c r="I1391" s="34"/>
      <c r="J1391" s="34"/>
      <c r="K1391" s="34"/>
      <c r="L1391" s="34"/>
      <c r="M1391" s="34">
        <v>0</v>
      </c>
      <c r="N1391" s="34">
        <v>0</v>
      </c>
      <c r="O1391" s="34">
        <v>0</v>
      </c>
      <c r="P1391" s="34">
        <v>0</v>
      </c>
      <c r="Q1391" s="34">
        <v>0</v>
      </c>
      <c r="R1391" s="34">
        <v>0</v>
      </c>
      <c r="S1391" s="34">
        <v>0</v>
      </c>
    </row>
    <row r="1392" spans="2:19">
      <c r="B1392" s="5">
        <v>1963</v>
      </c>
      <c r="C1392" s="34"/>
      <c r="D1392" s="34"/>
      <c r="E1392" s="34"/>
      <c r="F1392" s="34"/>
      <c r="G1392" s="34"/>
      <c r="H1392" s="34"/>
      <c r="I1392" s="34"/>
      <c r="J1392" s="34"/>
      <c r="K1392" s="34"/>
      <c r="L1392" s="34"/>
      <c r="M1392" s="34">
        <v>0</v>
      </c>
      <c r="N1392" s="34">
        <v>0</v>
      </c>
      <c r="O1392" s="34">
        <v>0</v>
      </c>
      <c r="P1392" s="34">
        <v>0</v>
      </c>
      <c r="Q1392" s="34">
        <v>0</v>
      </c>
      <c r="R1392" s="34">
        <v>0</v>
      </c>
      <c r="S1392" s="34">
        <v>0</v>
      </c>
    </row>
    <row r="1393" spans="2:19">
      <c r="B1393" s="5">
        <v>1962</v>
      </c>
      <c r="C1393" s="34"/>
      <c r="D1393" s="34"/>
      <c r="E1393" s="34"/>
      <c r="F1393" s="34"/>
      <c r="G1393" s="34"/>
      <c r="H1393" s="34"/>
      <c r="I1393" s="34"/>
      <c r="J1393" s="34"/>
      <c r="K1393" s="34"/>
      <c r="L1393" s="34"/>
      <c r="M1393" s="34">
        <v>0</v>
      </c>
      <c r="N1393" s="34">
        <v>0</v>
      </c>
      <c r="O1393" s="34">
        <v>0</v>
      </c>
      <c r="P1393" s="34">
        <v>0</v>
      </c>
      <c r="Q1393" s="34">
        <v>0</v>
      </c>
      <c r="R1393" s="34">
        <v>0</v>
      </c>
      <c r="S1393" s="34">
        <v>0</v>
      </c>
    </row>
    <row r="1394" spans="2:19">
      <c r="B1394" s="5">
        <v>1961</v>
      </c>
      <c r="C1394" s="34"/>
      <c r="D1394" s="34"/>
      <c r="E1394" s="34"/>
      <c r="F1394" s="34"/>
      <c r="G1394" s="34"/>
      <c r="H1394" s="34"/>
      <c r="I1394" s="34"/>
      <c r="J1394" s="34"/>
      <c r="K1394" s="34"/>
      <c r="L1394" s="34"/>
      <c r="M1394" s="34">
        <v>0</v>
      </c>
      <c r="N1394" s="34">
        <v>0</v>
      </c>
      <c r="O1394" s="34">
        <v>0</v>
      </c>
      <c r="P1394" s="34">
        <v>0</v>
      </c>
      <c r="Q1394" s="34">
        <v>0</v>
      </c>
      <c r="R1394" s="34">
        <v>0</v>
      </c>
      <c r="S1394" s="34">
        <v>0</v>
      </c>
    </row>
    <row r="1395" spans="2:19">
      <c r="B1395" s="5">
        <v>1960</v>
      </c>
      <c r="C1395" s="34"/>
      <c r="D1395" s="34"/>
      <c r="E1395" s="34"/>
      <c r="F1395" s="34"/>
      <c r="G1395" s="34"/>
      <c r="H1395" s="34"/>
      <c r="I1395" s="34"/>
      <c r="J1395" s="34"/>
      <c r="K1395" s="34"/>
      <c r="L1395" s="34"/>
      <c r="M1395" s="34">
        <v>0</v>
      </c>
      <c r="N1395" s="34">
        <v>0</v>
      </c>
      <c r="O1395" s="34">
        <v>0</v>
      </c>
      <c r="P1395" s="34">
        <v>0</v>
      </c>
      <c r="Q1395" s="34">
        <v>0</v>
      </c>
      <c r="R1395" s="34">
        <v>0</v>
      </c>
      <c r="S1395" s="34">
        <v>0</v>
      </c>
    </row>
    <row r="1396" spans="2:19">
      <c r="B1396" s="5">
        <v>1959</v>
      </c>
      <c r="C1396" s="34"/>
      <c r="D1396" s="34"/>
      <c r="E1396" s="34"/>
      <c r="F1396" s="34"/>
      <c r="G1396" s="34"/>
      <c r="H1396" s="34"/>
      <c r="I1396" s="34"/>
      <c r="J1396" s="34"/>
      <c r="K1396" s="34"/>
      <c r="L1396" s="34"/>
      <c r="M1396" s="34">
        <v>0</v>
      </c>
      <c r="N1396" s="34">
        <v>0</v>
      </c>
      <c r="O1396" s="34">
        <v>0</v>
      </c>
      <c r="P1396" s="34">
        <v>0</v>
      </c>
      <c r="Q1396" s="34">
        <v>0</v>
      </c>
      <c r="R1396" s="34">
        <v>0</v>
      </c>
      <c r="S1396" s="34">
        <v>0</v>
      </c>
    </row>
    <row r="1397" spans="2:19">
      <c r="B1397" s="5">
        <v>1958</v>
      </c>
      <c r="C1397" s="34"/>
      <c r="D1397" s="34"/>
      <c r="E1397" s="34"/>
      <c r="F1397" s="34"/>
      <c r="G1397" s="34"/>
      <c r="H1397" s="34"/>
      <c r="I1397" s="34"/>
      <c r="J1397" s="34"/>
      <c r="K1397" s="34"/>
      <c r="L1397" s="34"/>
      <c r="M1397" s="34">
        <v>0</v>
      </c>
      <c r="N1397" s="34">
        <v>0</v>
      </c>
      <c r="O1397" s="34">
        <v>0</v>
      </c>
      <c r="P1397" s="34">
        <v>0</v>
      </c>
      <c r="Q1397" s="34">
        <v>0</v>
      </c>
      <c r="R1397" s="34">
        <v>0</v>
      </c>
      <c r="S1397" s="34">
        <v>0</v>
      </c>
    </row>
    <row r="1398" spans="2:19">
      <c r="B1398" s="5">
        <v>1957</v>
      </c>
      <c r="C1398" s="34"/>
      <c r="D1398" s="34"/>
      <c r="E1398" s="34"/>
      <c r="F1398" s="34"/>
      <c r="G1398" s="34"/>
      <c r="H1398" s="34"/>
      <c r="I1398" s="34"/>
      <c r="J1398" s="34"/>
      <c r="K1398" s="34"/>
      <c r="L1398" s="34"/>
      <c r="M1398" s="34">
        <v>0</v>
      </c>
      <c r="N1398" s="34">
        <v>0</v>
      </c>
      <c r="O1398" s="34">
        <v>0</v>
      </c>
      <c r="P1398" s="34">
        <v>0</v>
      </c>
      <c r="Q1398" s="34">
        <v>0</v>
      </c>
      <c r="R1398" s="34">
        <v>0</v>
      </c>
      <c r="S1398" s="34">
        <v>0</v>
      </c>
    </row>
    <row r="1399" spans="2:19">
      <c r="B1399" s="5">
        <v>1956</v>
      </c>
      <c r="C1399" s="34"/>
      <c r="D1399" s="34"/>
      <c r="E1399" s="34"/>
      <c r="F1399" s="34"/>
      <c r="G1399" s="34"/>
      <c r="H1399" s="34"/>
      <c r="I1399" s="34"/>
      <c r="J1399" s="34"/>
      <c r="K1399" s="34"/>
      <c r="L1399" s="34"/>
      <c r="M1399" s="34">
        <v>0</v>
      </c>
      <c r="N1399" s="34">
        <v>0</v>
      </c>
      <c r="O1399" s="34">
        <v>0</v>
      </c>
      <c r="P1399" s="34">
        <v>0</v>
      </c>
      <c r="Q1399" s="34">
        <v>0</v>
      </c>
      <c r="R1399" s="34">
        <v>0</v>
      </c>
      <c r="S1399" s="34">
        <v>0</v>
      </c>
    </row>
    <row r="1400" spans="2:19">
      <c r="B1400" s="5">
        <v>1955</v>
      </c>
      <c r="C1400" s="34"/>
      <c r="D1400" s="34"/>
      <c r="E1400" s="34"/>
      <c r="F1400" s="34"/>
      <c r="G1400" s="34"/>
      <c r="H1400" s="34"/>
      <c r="I1400" s="34"/>
      <c r="J1400" s="34"/>
      <c r="K1400" s="34"/>
      <c r="L1400" s="34"/>
      <c r="M1400" s="34">
        <v>0</v>
      </c>
      <c r="N1400" s="34">
        <v>0</v>
      </c>
      <c r="O1400" s="34">
        <v>0</v>
      </c>
      <c r="P1400" s="34">
        <v>0</v>
      </c>
      <c r="Q1400" s="34">
        <v>0</v>
      </c>
      <c r="R1400" s="34">
        <v>0</v>
      </c>
      <c r="S1400" s="34">
        <v>0</v>
      </c>
    </row>
    <row r="1401" spans="2:19">
      <c r="B1401" s="5">
        <v>1954</v>
      </c>
      <c r="C1401" s="34"/>
      <c r="D1401" s="34"/>
      <c r="E1401" s="34"/>
      <c r="F1401" s="34"/>
      <c r="G1401" s="34"/>
      <c r="H1401" s="34"/>
      <c r="I1401" s="34"/>
      <c r="J1401" s="34"/>
      <c r="K1401" s="34"/>
      <c r="L1401" s="34"/>
      <c r="M1401" s="34">
        <v>0</v>
      </c>
      <c r="N1401" s="34">
        <v>0</v>
      </c>
      <c r="O1401" s="34">
        <v>0</v>
      </c>
      <c r="P1401" s="34">
        <v>0</v>
      </c>
      <c r="Q1401" s="34">
        <v>0</v>
      </c>
      <c r="R1401" s="34">
        <v>0</v>
      </c>
      <c r="S1401" s="34">
        <v>0</v>
      </c>
    </row>
    <row r="1402" spans="2:19">
      <c r="B1402" s="5">
        <v>1953</v>
      </c>
      <c r="C1402" s="34"/>
      <c r="D1402" s="34"/>
      <c r="E1402" s="34"/>
      <c r="F1402" s="34"/>
      <c r="G1402" s="34"/>
      <c r="H1402" s="34"/>
      <c r="I1402" s="34"/>
      <c r="J1402" s="34"/>
      <c r="K1402" s="34"/>
      <c r="L1402" s="34"/>
      <c r="M1402" s="34">
        <v>0</v>
      </c>
      <c r="N1402" s="34">
        <v>0</v>
      </c>
      <c r="O1402" s="34">
        <v>0</v>
      </c>
      <c r="P1402" s="34">
        <v>0</v>
      </c>
      <c r="Q1402" s="34">
        <v>56101.26</v>
      </c>
      <c r="R1402" s="34">
        <v>56101.26</v>
      </c>
      <c r="S1402" s="34">
        <v>56101.26</v>
      </c>
    </row>
    <row r="1403" spans="2:19">
      <c r="B1403" s="5">
        <v>1952</v>
      </c>
      <c r="C1403" s="34"/>
      <c r="D1403" s="34"/>
      <c r="E1403" s="34"/>
      <c r="F1403" s="34"/>
      <c r="G1403" s="34"/>
      <c r="H1403" s="34"/>
      <c r="I1403" s="34"/>
      <c r="J1403" s="34"/>
      <c r="K1403" s="34"/>
      <c r="L1403" s="34"/>
      <c r="M1403" s="34">
        <v>0</v>
      </c>
      <c r="N1403" s="34">
        <v>0</v>
      </c>
      <c r="O1403" s="34">
        <v>0</v>
      </c>
      <c r="P1403" s="34">
        <v>0</v>
      </c>
      <c r="Q1403" s="34">
        <v>0</v>
      </c>
      <c r="R1403" s="34">
        <v>0</v>
      </c>
      <c r="S1403" s="34">
        <v>0</v>
      </c>
    </row>
    <row r="1404" spans="2:19">
      <c r="B1404" s="5">
        <v>1951</v>
      </c>
      <c r="C1404" s="34"/>
      <c r="D1404" s="34"/>
      <c r="E1404" s="34"/>
      <c r="F1404" s="34"/>
      <c r="G1404" s="34"/>
      <c r="H1404" s="34"/>
      <c r="I1404" s="34"/>
      <c r="J1404" s="34"/>
      <c r="K1404" s="34"/>
      <c r="L1404" s="34"/>
      <c r="M1404" s="34">
        <v>0</v>
      </c>
      <c r="N1404" s="34">
        <v>0</v>
      </c>
      <c r="O1404" s="34">
        <v>0</v>
      </c>
      <c r="P1404" s="34">
        <v>0</v>
      </c>
      <c r="Q1404" s="34">
        <v>0</v>
      </c>
      <c r="R1404" s="34">
        <v>0</v>
      </c>
      <c r="S1404" s="34">
        <v>0</v>
      </c>
    </row>
    <row r="1405" spans="2:19">
      <c r="B1405" s="5">
        <v>1950</v>
      </c>
      <c r="C1405" s="34"/>
      <c r="D1405" s="34"/>
      <c r="E1405" s="34"/>
      <c r="F1405" s="34"/>
      <c r="G1405" s="34"/>
      <c r="H1405" s="34"/>
      <c r="I1405" s="34"/>
      <c r="J1405" s="34"/>
      <c r="K1405" s="34"/>
      <c r="L1405" s="34"/>
      <c r="M1405" s="34">
        <v>0</v>
      </c>
      <c r="N1405" s="34">
        <v>0</v>
      </c>
      <c r="O1405" s="34">
        <v>0</v>
      </c>
      <c r="P1405" s="34">
        <v>0</v>
      </c>
      <c r="Q1405" s="34">
        <v>0</v>
      </c>
      <c r="R1405" s="34">
        <v>0</v>
      </c>
      <c r="S1405" s="34">
        <v>0</v>
      </c>
    </row>
    <row r="1406" spans="2:19">
      <c r="B1406" s="5">
        <v>1949</v>
      </c>
      <c r="C1406" s="34"/>
      <c r="D1406" s="34"/>
      <c r="E1406" s="34"/>
      <c r="F1406" s="34"/>
      <c r="G1406" s="34"/>
      <c r="H1406" s="34"/>
      <c r="I1406" s="34"/>
      <c r="J1406" s="34"/>
      <c r="K1406" s="34"/>
      <c r="L1406" s="34"/>
      <c r="M1406" s="34">
        <v>0</v>
      </c>
      <c r="N1406" s="34">
        <v>0</v>
      </c>
      <c r="O1406" s="34">
        <v>0</v>
      </c>
      <c r="P1406" s="34">
        <v>0</v>
      </c>
      <c r="Q1406" s="34">
        <v>0</v>
      </c>
      <c r="R1406" s="34">
        <v>0</v>
      </c>
      <c r="S1406" s="34">
        <v>0</v>
      </c>
    </row>
    <row r="1407" spans="2:19">
      <c r="B1407" s="5">
        <v>1948</v>
      </c>
      <c r="C1407" s="34"/>
      <c r="D1407" s="34"/>
      <c r="E1407" s="34"/>
      <c r="F1407" s="34"/>
      <c r="G1407" s="34"/>
      <c r="H1407" s="34"/>
      <c r="I1407" s="34"/>
      <c r="J1407" s="34"/>
      <c r="K1407" s="34"/>
      <c r="L1407" s="34"/>
      <c r="M1407" s="34">
        <v>0</v>
      </c>
      <c r="N1407" s="34">
        <v>0</v>
      </c>
      <c r="O1407" s="34">
        <v>0</v>
      </c>
      <c r="P1407" s="34">
        <v>0</v>
      </c>
      <c r="Q1407" s="34">
        <v>0</v>
      </c>
      <c r="R1407" s="34">
        <v>0</v>
      </c>
      <c r="S1407" s="34">
        <v>0</v>
      </c>
    </row>
    <row r="1408" spans="2:19">
      <c r="B1408" s="5">
        <v>1947</v>
      </c>
      <c r="C1408" s="34"/>
      <c r="D1408" s="34"/>
      <c r="E1408" s="34"/>
      <c r="F1408" s="34"/>
      <c r="G1408" s="34"/>
      <c r="H1408" s="34"/>
      <c r="I1408" s="34"/>
      <c r="J1408" s="34"/>
      <c r="K1408" s="34"/>
      <c r="L1408" s="34"/>
      <c r="M1408" s="34">
        <v>0</v>
      </c>
      <c r="N1408" s="34">
        <v>0</v>
      </c>
      <c r="O1408" s="34">
        <v>0</v>
      </c>
      <c r="P1408" s="34">
        <v>0</v>
      </c>
      <c r="Q1408" s="34">
        <v>0</v>
      </c>
      <c r="R1408" s="34">
        <v>0</v>
      </c>
      <c r="S1408" s="34">
        <v>0</v>
      </c>
    </row>
    <row r="1409" spans="2:19">
      <c r="B1409" s="5">
        <v>1946</v>
      </c>
      <c r="C1409" s="34"/>
      <c r="D1409" s="34"/>
      <c r="E1409" s="34"/>
      <c r="F1409" s="34"/>
      <c r="G1409" s="34"/>
      <c r="H1409" s="34"/>
      <c r="I1409" s="34"/>
      <c r="J1409" s="34"/>
      <c r="K1409" s="34"/>
      <c r="L1409" s="34"/>
      <c r="M1409" s="34">
        <v>0</v>
      </c>
      <c r="N1409" s="34">
        <v>0</v>
      </c>
      <c r="O1409" s="34">
        <v>0</v>
      </c>
      <c r="P1409" s="34">
        <v>0</v>
      </c>
      <c r="Q1409" s="34">
        <v>0</v>
      </c>
      <c r="R1409" s="34">
        <v>0</v>
      </c>
      <c r="S1409" s="34">
        <v>0</v>
      </c>
    </row>
    <row r="1410" spans="2:19">
      <c r="B1410" s="5">
        <v>1945</v>
      </c>
      <c r="C1410" s="34"/>
      <c r="D1410" s="34"/>
      <c r="E1410" s="34"/>
      <c r="F1410" s="34"/>
      <c r="G1410" s="34"/>
      <c r="H1410" s="34"/>
      <c r="I1410" s="34"/>
      <c r="J1410" s="34"/>
      <c r="K1410" s="34"/>
      <c r="L1410" s="34"/>
      <c r="M1410" s="34">
        <v>0</v>
      </c>
      <c r="N1410" s="34">
        <v>0</v>
      </c>
      <c r="O1410" s="34">
        <v>0</v>
      </c>
      <c r="P1410" s="34">
        <v>0</v>
      </c>
      <c r="Q1410" s="34">
        <v>0</v>
      </c>
      <c r="R1410" s="34">
        <v>0</v>
      </c>
      <c r="S1410" s="34">
        <v>0</v>
      </c>
    </row>
    <row r="1411" spans="2:19">
      <c r="B1411" s="5">
        <v>1944</v>
      </c>
      <c r="C1411" s="34"/>
      <c r="D1411" s="34"/>
      <c r="E1411" s="34"/>
      <c r="F1411" s="34"/>
      <c r="G1411" s="34"/>
      <c r="H1411" s="34"/>
      <c r="I1411" s="34"/>
      <c r="J1411" s="34"/>
      <c r="K1411" s="34"/>
      <c r="L1411" s="34"/>
      <c r="M1411" s="34">
        <v>0</v>
      </c>
      <c r="N1411" s="34">
        <v>0</v>
      </c>
      <c r="O1411" s="34">
        <v>0</v>
      </c>
      <c r="P1411" s="34">
        <v>0</v>
      </c>
      <c r="Q1411" s="34">
        <v>0</v>
      </c>
      <c r="R1411" s="34">
        <v>0</v>
      </c>
      <c r="S1411" s="34">
        <v>0</v>
      </c>
    </row>
    <row r="1412" spans="2:19">
      <c r="B1412" s="5">
        <v>1943</v>
      </c>
      <c r="C1412" s="34"/>
      <c r="D1412" s="34"/>
      <c r="E1412" s="34"/>
      <c r="F1412" s="34"/>
      <c r="G1412" s="34"/>
      <c r="H1412" s="34"/>
      <c r="I1412" s="34"/>
      <c r="J1412" s="34"/>
      <c r="K1412" s="34"/>
      <c r="L1412" s="34"/>
      <c r="M1412" s="34">
        <v>0</v>
      </c>
      <c r="N1412" s="34">
        <v>0</v>
      </c>
      <c r="O1412" s="34">
        <v>0</v>
      </c>
      <c r="P1412" s="34">
        <v>0</v>
      </c>
      <c r="Q1412" s="34">
        <v>0</v>
      </c>
      <c r="R1412" s="34">
        <v>0</v>
      </c>
      <c r="S1412" s="34">
        <v>0</v>
      </c>
    </row>
    <row r="1413" spans="2:19">
      <c r="B1413" s="5">
        <v>1942</v>
      </c>
      <c r="C1413" s="34"/>
      <c r="D1413" s="34"/>
      <c r="E1413" s="34"/>
      <c r="F1413" s="34"/>
      <c r="G1413" s="34"/>
      <c r="H1413" s="34"/>
      <c r="I1413" s="34"/>
      <c r="J1413" s="34"/>
      <c r="K1413" s="34"/>
      <c r="L1413" s="34"/>
      <c r="M1413" s="34">
        <v>0</v>
      </c>
      <c r="N1413" s="34">
        <v>0</v>
      </c>
      <c r="O1413" s="34">
        <v>0</v>
      </c>
      <c r="P1413" s="34">
        <v>0</v>
      </c>
      <c r="Q1413" s="34">
        <v>0</v>
      </c>
      <c r="R1413" s="34">
        <v>0</v>
      </c>
      <c r="S1413" s="34">
        <v>0</v>
      </c>
    </row>
    <row r="1414" spans="2:19">
      <c r="B1414" s="5">
        <v>1941</v>
      </c>
      <c r="C1414" s="34"/>
      <c r="D1414" s="34"/>
      <c r="E1414" s="34"/>
      <c r="F1414" s="34"/>
      <c r="G1414" s="34"/>
      <c r="H1414" s="34"/>
      <c r="I1414" s="34"/>
      <c r="J1414" s="34"/>
      <c r="K1414" s="34"/>
      <c r="L1414" s="34"/>
      <c r="M1414" s="34">
        <v>0</v>
      </c>
      <c r="N1414" s="34">
        <v>0</v>
      </c>
      <c r="O1414" s="34">
        <v>0</v>
      </c>
      <c r="P1414" s="34">
        <v>0</v>
      </c>
      <c r="Q1414" s="34">
        <v>0</v>
      </c>
      <c r="R1414" s="34">
        <v>0</v>
      </c>
      <c r="S1414" s="34">
        <v>0</v>
      </c>
    </row>
    <row r="1415" spans="2:19">
      <c r="B1415" s="5">
        <v>1940</v>
      </c>
      <c r="C1415" s="34"/>
      <c r="D1415" s="34"/>
      <c r="E1415" s="34"/>
      <c r="F1415" s="34"/>
      <c r="G1415" s="34"/>
      <c r="H1415" s="34"/>
      <c r="I1415" s="34"/>
      <c r="J1415" s="34"/>
      <c r="K1415" s="34"/>
      <c r="L1415" s="34"/>
      <c r="M1415" s="34">
        <v>0</v>
      </c>
      <c r="N1415" s="34">
        <v>0</v>
      </c>
      <c r="O1415" s="34">
        <v>0</v>
      </c>
      <c r="P1415" s="34">
        <v>0</v>
      </c>
      <c r="Q1415" s="34">
        <v>0</v>
      </c>
      <c r="R1415" s="34">
        <v>0</v>
      </c>
      <c r="S1415" s="34">
        <v>0</v>
      </c>
    </row>
    <row r="1416" spans="2:19">
      <c r="B1416" s="5">
        <v>1939</v>
      </c>
      <c r="C1416" s="34"/>
      <c r="D1416" s="34"/>
      <c r="E1416" s="34"/>
      <c r="F1416" s="34"/>
      <c r="G1416" s="34"/>
      <c r="H1416" s="34"/>
      <c r="I1416" s="34"/>
      <c r="J1416" s="34"/>
      <c r="K1416" s="34"/>
      <c r="L1416" s="34"/>
      <c r="M1416" s="34">
        <v>0</v>
      </c>
      <c r="N1416" s="34">
        <v>0</v>
      </c>
      <c r="O1416" s="34">
        <v>0</v>
      </c>
      <c r="P1416" s="34">
        <v>0</v>
      </c>
      <c r="Q1416" s="34">
        <v>0</v>
      </c>
      <c r="R1416" s="34">
        <v>0</v>
      </c>
      <c r="S1416" s="34">
        <v>0</v>
      </c>
    </row>
    <row r="1417" spans="2:19">
      <c r="B1417" s="5">
        <v>1938</v>
      </c>
      <c r="C1417" s="34"/>
      <c r="D1417" s="34"/>
      <c r="E1417" s="34"/>
      <c r="F1417" s="34"/>
      <c r="G1417" s="34"/>
      <c r="H1417" s="34"/>
      <c r="I1417" s="34"/>
      <c r="J1417" s="34"/>
      <c r="K1417" s="34"/>
      <c r="L1417" s="34"/>
      <c r="M1417" s="34">
        <v>0</v>
      </c>
      <c r="N1417" s="34">
        <v>0</v>
      </c>
      <c r="O1417" s="34">
        <v>0</v>
      </c>
      <c r="P1417" s="34">
        <v>0</v>
      </c>
      <c r="Q1417" s="34">
        <v>0</v>
      </c>
      <c r="R1417" s="34">
        <v>0</v>
      </c>
      <c r="S1417" s="34">
        <v>0</v>
      </c>
    </row>
    <row r="1418" spans="2:19">
      <c r="B1418" s="5">
        <v>1937</v>
      </c>
      <c r="C1418" s="34"/>
      <c r="D1418" s="34"/>
      <c r="E1418" s="34"/>
      <c r="F1418" s="34"/>
      <c r="G1418" s="34"/>
      <c r="H1418" s="34"/>
      <c r="I1418" s="34"/>
      <c r="J1418" s="34"/>
      <c r="K1418" s="34"/>
      <c r="L1418" s="34"/>
      <c r="M1418" s="34">
        <v>0</v>
      </c>
      <c r="N1418" s="34">
        <v>0</v>
      </c>
      <c r="O1418" s="34">
        <v>0</v>
      </c>
      <c r="P1418" s="34">
        <v>0</v>
      </c>
      <c r="Q1418" s="34">
        <v>0</v>
      </c>
      <c r="R1418" s="34">
        <v>0</v>
      </c>
      <c r="S1418" s="34">
        <v>0</v>
      </c>
    </row>
    <row r="1419" spans="2:19">
      <c r="B1419" s="5">
        <v>1936</v>
      </c>
      <c r="C1419" s="34"/>
      <c r="D1419" s="34"/>
      <c r="E1419" s="34"/>
      <c r="F1419" s="34"/>
      <c r="G1419" s="34"/>
      <c r="H1419" s="34"/>
      <c r="I1419" s="34"/>
      <c r="J1419" s="34"/>
      <c r="K1419" s="34"/>
      <c r="L1419" s="34"/>
      <c r="M1419" s="34">
        <v>0</v>
      </c>
      <c r="N1419" s="34">
        <v>0</v>
      </c>
      <c r="O1419" s="34">
        <v>0</v>
      </c>
      <c r="P1419" s="34">
        <v>0</v>
      </c>
      <c r="Q1419" s="34">
        <v>0</v>
      </c>
      <c r="R1419" s="34">
        <v>0</v>
      </c>
      <c r="S1419" s="34">
        <v>0</v>
      </c>
    </row>
    <row r="1420" spans="2:19">
      <c r="B1420" s="5">
        <v>1935</v>
      </c>
      <c r="C1420" s="34"/>
      <c r="D1420" s="34"/>
      <c r="E1420" s="34"/>
      <c r="F1420" s="34"/>
      <c r="G1420" s="34"/>
      <c r="H1420" s="34"/>
      <c r="I1420" s="34"/>
      <c r="J1420" s="34"/>
      <c r="K1420" s="34"/>
      <c r="L1420" s="34"/>
      <c r="M1420" s="34">
        <v>0</v>
      </c>
      <c r="N1420" s="34">
        <v>0</v>
      </c>
      <c r="O1420" s="34">
        <v>0</v>
      </c>
      <c r="P1420" s="34">
        <v>0</v>
      </c>
      <c r="Q1420" s="34">
        <v>0</v>
      </c>
      <c r="R1420" s="34">
        <v>0</v>
      </c>
      <c r="S1420" s="34">
        <v>0</v>
      </c>
    </row>
    <row r="1421" spans="2:19">
      <c r="B1421" s="5">
        <v>1934</v>
      </c>
      <c r="C1421" s="34"/>
      <c r="D1421" s="34"/>
      <c r="E1421" s="34"/>
      <c r="F1421" s="34"/>
      <c r="G1421" s="34"/>
      <c r="H1421" s="34"/>
      <c r="I1421" s="34"/>
      <c r="J1421" s="34"/>
      <c r="K1421" s="34"/>
      <c r="L1421" s="34"/>
      <c r="M1421" s="34">
        <v>0</v>
      </c>
      <c r="N1421" s="34">
        <v>0</v>
      </c>
      <c r="O1421" s="34">
        <v>0</v>
      </c>
      <c r="P1421" s="34">
        <v>0</v>
      </c>
      <c r="Q1421" s="34">
        <v>0</v>
      </c>
      <c r="R1421" s="34">
        <v>0</v>
      </c>
      <c r="S1421" s="34">
        <v>0</v>
      </c>
    </row>
    <row r="1422" spans="2:19">
      <c r="B1422" s="5">
        <v>1933</v>
      </c>
      <c r="C1422" s="34"/>
      <c r="D1422" s="34"/>
      <c r="E1422" s="34"/>
      <c r="F1422" s="34"/>
      <c r="G1422" s="34"/>
      <c r="H1422" s="34"/>
      <c r="I1422" s="34"/>
      <c r="J1422" s="34"/>
      <c r="K1422" s="34"/>
      <c r="L1422" s="34"/>
      <c r="M1422" s="34">
        <v>0</v>
      </c>
      <c r="N1422" s="34">
        <v>0</v>
      </c>
      <c r="O1422" s="34">
        <v>0</v>
      </c>
      <c r="P1422" s="34">
        <v>0</v>
      </c>
      <c r="Q1422" s="34">
        <v>0</v>
      </c>
      <c r="R1422" s="34">
        <v>0</v>
      </c>
      <c r="S1422" s="34">
        <v>0</v>
      </c>
    </row>
    <row r="1423" spans="2:19">
      <c r="B1423" s="5">
        <v>1932</v>
      </c>
      <c r="C1423" s="34"/>
      <c r="D1423" s="34"/>
      <c r="E1423" s="34"/>
      <c r="F1423" s="34"/>
      <c r="G1423" s="34"/>
      <c r="H1423" s="34"/>
      <c r="I1423" s="34"/>
      <c r="J1423" s="34"/>
      <c r="K1423" s="34"/>
      <c r="L1423" s="34"/>
      <c r="M1423" s="34">
        <v>0</v>
      </c>
      <c r="N1423" s="34">
        <v>0</v>
      </c>
      <c r="O1423" s="34">
        <v>0</v>
      </c>
      <c r="P1423" s="34">
        <v>0</v>
      </c>
      <c r="Q1423" s="34">
        <v>0</v>
      </c>
      <c r="R1423" s="34">
        <v>0</v>
      </c>
      <c r="S1423" s="34">
        <v>0</v>
      </c>
    </row>
    <row r="1424" spans="2:19">
      <c r="B1424" s="5">
        <v>1931</v>
      </c>
      <c r="C1424" s="34"/>
      <c r="D1424" s="34"/>
      <c r="E1424" s="34"/>
      <c r="F1424" s="34"/>
      <c r="G1424" s="34"/>
      <c r="H1424" s="34"/>
      <c r="I1424" s="34"/>
      <c r="J1424" s="34"/>
      <c r="K1424" s="34"/>
      <c r="L1424" s="34"/>
      <c r="M1424" s="34">
        <v>0</v>
      </c>
      <c r="N1424" s="34">
        <v>0</v>
      </c>
      <c r="O1424" s="34">
        <v>0</v>
      </c>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v>0</v>
      </c>
      <c r="N1425" s="34">
        <v>0</v>
      </c>
      <c r="O1425" s="34">
        <v>0</v>
      </c>
      <c r="P1425" s="34">
        <v>0</v>
      </c>
      <c r="Q1425" s="34">
        <v>0</v>
      </c>
      <c r="R1425" s="34">
        <v>0</v>
      </c>
      <c r="S1425" s="34">
        <v>0</v>
      </c>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3627190.88</v>
      </c>
      <c r="R1426" s="10">
        <f>SUM(R1333:R1425)</f>
        <v>3627190.88</v>
      </c>
      <c r="S1426" s="10">
        <f>SUM(S1333:S1425)</f>
        <v>3627190.88</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c r="L1436" s="34"/>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c r="K1437" s="34"/>
      <c r="L1437" s="34"/>
      <c r="M1437" s="34">
        <v>0</v>
      </c>
      <c r="N1437" s="34">
        <v>0</v>
      </c>
      <c r="O1437" s="34">
        <v>0</v>
      </c>
      <c r="P1437" s="34">
        <v>0</v>
      </c>
      <c r="Q1437" s="34">
        <v>0</v>
      </c>
      <c r="R1437" s="34">
        <v>0</v>
      </c>
      <c r="S1437" s="34">
        <v>0</v>
      </c>
    </row>
    <row r="1438" spans="1:19">
      <c r="B1438" s="5">
        <v>2012</v>
      </c>
      <c r="C1438" s="33"/>
      <c r="D1438" s="33"/>
      <c r="E1438" s="33"/>
      <c r="F1438" s="33"/>
      <c r="G1438" s="33"/>
      <c r="H1438" s="33"/>
      <c r="I1438" s="34"/>
      <c r="J1438" s="34"/>
      <c r="K1438" s="34"/>
      <c r="L1438" s="34"/>
      <c r="M1438" s="34">
        <v>0</v>
      </c>
      <c r="N1438" s="34">
        <v>0</v>
      </c>
      <c r="O1438" s="34">
        <v>0</v>
      </c>
      <c r="P1438" s="34">
        <v>0</v>
      </c>
      <c r="Q1438" s="34">
        <v>0</v>
      </c>
      <c r="R1438" s="34">
        <v>0</v>
      </c>
      <c r="S1438" s="34">
        <v>0</v>
      </c>
    </row>
    <row r="1439" spans="1:19">
      <c r="B1439" s="5">
        <v>2011</v>
      </c>
      <c r="C1439" s="33"/>
      <c r="D1439" s="33"/>
      <c r="E1439" s="33"/>
      <c r="F1439" s="33"/>
      <c r="G1439" s="33"/>
      <c r="H1439" s="34"/>
      <c r="I1439" s="34"/>
      <c r="J1439" s="34"/>
      <c r="K1439" s="34"/>
      <c r="L1439" s="34"/>
      <c r="M1439" s="34">
        <v>0</v>
      </c>
      <c r="N1439" s="34">
        <v>0</v>
      </c>
      <c r="O1439" s="34">
        <v>0</v>
      </c>
      <c r="P1439" s="34">
        <v>0</v>
      </c>
      <c r="Q1439" s="34">
        <v>0</v>
      </c>
      <c r="R1439" s="34">
        <v>0</v>
      </c>
      <c r="S1439" s="34">
        <v>0</v>
      </c>
    </row>
    <row r="1440" spans="1:19">
      <c r="B1440" s="5">
        <v>2010</v>
      </c>
      <c r="C1440" s="33"/>
      <c r="D1440" s="33"/>
      <c r="E1440" s="33"/>
      <c r="F1440" s="33"/>
      <c r="G1440" s="34"/>
      <c r="H1440" s="34"/>
      <c r="I1440" s="34"/>
      <c r="J1440" s="34"/>
      <c r="K1440" s="34"/>
      <c r="L1440" s="34"/>
      <c r="M1440" s="34">
        <v>0</v>
      </c>
      <c r="N1440" s="34">
        <v>0</v>
      </c>
      <c r="O1440" s="34">
        <v>0</v>
      </c>
      <c r="P1440" s="34">
        <v>0</v>
      </c>
      <c r="Q1440" s="34">
        <v>0</v>
      </c>
      <c r="R1440" s="34">
        <v>0</v>
      </c>
      <c r="S1440" s="34">
        <v>0</v>
      </c>
    </row>
    <row r="1441" spans="2:19">
      <c r="B1441" s="5">
        <v>2009</v>
      </c>
      <c r="C1441" s="33"/>
      <c r="D1441" s="33"/>
      <c r="E1441" s="33"/>
      <c r="F1441" s="34"/>
      <c r="G1441" s="34"/>
      <c r="H1441" s="34"/>
      <c r="I1441" s="34"/>
      <c r="J1441" s="34"/>
      <c r="K1441" s="34"/>
      <c r="L1441" s="34"/>
      <c r="M1441" s="34">
        <v>0</v>
      </c>
      <c r="N1441" s="34">
        <v>0</v>
      </c>
      <c r="O1441" s="34">
        <v>0</v>
      </c>
      <c r="P1441" s="34">
        <v>0</v>
      </c>
      <c r="Q1441" s="34">
        <v>0</v>
      </c>
      <c r="R1441" s="34">
        <v>0</v>
      </c>
      <c r="S1441" s="34">
        <v>0</v>
      </c>
    </row>
    <row r="1442" spans="2:19">
      <c r="B1442" s="5">
        <v>2008</v>
      </c>
      <c r="C1442" s="33"/>
      <c r="D1442" s="33"/>
      <c r="E1442" s="34"/>
      <c r="F1442" s="34"/>
      <c r="G1442" s="34"/>
      <c r="H1442" s="34"/>
      <c r="I1442" s="34"/>
      <c r="J1442" s="34"/>
      <c r="K1442" s="34"/>
      <c r="L1442" s="34"/>
      <c r="M1442" s="34">
        <v>0</v>
      </c>
      <c r="N1442" s="34">
        <v>0</v>
      </c>
      <c r="O1442" s="34">
        <v>0</v>
      </c>
      <c r="P1442" s="34">
        <v>0</v>
      </c>
      <c r="Q1442" s="34">
        <v>0</v>
      </c>
      <c r="R1442" s="34">
        <v>0</v>
      </c>
      <c r="S1442" s="34">
        <v>0</v>
      </c>
    </row>
    <row r="1443" spans="2:19">
      <c r="B1443" s="5">
        <v>2007</v>
      </c>
      <c r="C1443" s="33"/>
      <c r="D1443" s="34"/>
      <c r="E1443" s="34"/>
      <c r="F1443" s="34"/>
      <c r="G1443" s="34"/>
      <c r="H1443" s="34"/>
      <c r="I1443" s="34"/>
      <c r="J1443" s="34"/>
      <c r="K1443" s="34"/>
      <c r="L1443" s="34"/>
      <c r="M1443" s="34">
        <v>0</v>
      </c>
      <c r="N1443" s="34">
        <v>0</v>
      </c>
      <c r="O1443" s="34">
        <v>0</v>
      </c>
      <c r="P1443" s="34">
        <v>0</v>
      </c>
      <c r="Q1443" s="34">
        <v>0</v>
      </c>
      <c r="R1443" s="34">
        <v>0</v>
      </c>
      <c r="S1443" s="34">
        <v>0</v>
      </c>
    </row>
    <row r="1444" spans="2:19">
      <c r="B1444" s="5">
        <v>2006</v>
      </c>
      <c r="C1444" s="34"/>
      <c r="D1444" s="34"/>
      <c r="E1444" s="34"/>
      <c r="F1444" s="34"/>
      <c r="G1444" s="34"/>
      <c r="H1444" s="34"/>
      <c r="I1444" s="34"/>
      <c r="J1444" s="34"/>
      <c r="K1444" s="34"/>
      <c r="L1444" s="34"/>
      <c r="M1444" s="34">
        <v>0</v>
      </c>
      <c r="N1444" s="34">
        <v>0</v>
      </c>
      <c r="O1444" s="34">
        <v>0</v>
      </c>
      <c r="P1444" s="34">
        <v>0</v>
      </c>
      <c r="Q1444" s="34">
        <v>0</v>
      </c>
      <c r="R1444" s="34">
        <v>0</v>
      </c>
      <c r="S1444" s="34">
        <v>0</v>
      </c>
    </row>
    <row r="1445" spans="2:19">
      <c r="B1445" s="5">
        <v>2005</v>
      </c>
      <c r="C1445" s="34"/>
      <c r="D1445" s="34"/>
      <c r="E1445" s="34"/>
      <c r="F1445" s="34"/>
      <c r="G1445" s="34"/>
      <c r="H1445" s="34"/>
      <c r="I1445" s="34"/>
      <c r="J1445" s="34"/>
      <c r="K1445" s="34"/>
      <c r="L1445" s="34"/>
      <c r="M1445" s="34">
        <v>0</v>
      </c>
      <c r="N1445" s="34">
        <v>0</v>
      </c>
      <c r="O1445" s="34">
        <v>0</v>
      </c>
      <c r="P1445" s="34">
        <v>0</v>
      </c>
      <c r="Q1445" s="34">
        <v>0</v>
      </c>
      <c r="R1445" s="34">
        <v>0</v>
      </c>
      <c r="S1445" s="34">
        <v>0</v>
      </c>
    </row>
    <row r="1446" spans="2:19">
      <c r="B1446" s="5">
        <v>2004</v>
      </c>
      <c r="C1446" s="34"/>
      <c r="D1446" s="34"/>
      <c r="E1446" s="34"/>
      <c r="F1446" s="34"/>
      <c r="G1446" s="34"/>
      <c r="H1446" s="34"/>
      <c r="I1446" s="34"/>
      <c r="J1446" s="34"/>
      <c r="K1446" s="34"/>
      <c r="L1446" s="34"/>
      <c r="M1446" s="34">
        <v>0</v>
      </c>
      <c r="N1446" s="34">
        <v>0</v>
      </c>
      <c r="O1446" s="34">
        <v>0</v>
      </c>
      <c r="P1446" s="34">
        <v>0</v>
      </c>
      <c r="Q1446" s="34">
        <v>0</v>
      </c>
      <c r="R1446" s="34">
        <v>0</v>
      </c>
      <c r="S1446" s="34">
        <v>0</v>
      </c>
    </row>
    <row r="1447" spans="2:19">
      <c r="B1447" s="5">
        <v>2003</v>
      </c>
      <c r="C1447" s="34"/>
      <c r="D1447" s="34"/>
      <c r="E1447" s="34"/>
      <c r="F1447" s="34"/>
      <c r="G1447" s="34"/>
      <c r="H1447" s="34"/>
      <c r="I1447" s="34"/>
      <c r="J1447" s="34"/>
      <c r="K1447" s="34"/>
      <c r="L1447" s="34"/>
      <c r="M1447" s="34">
        <v>0</v>
      </c>
      <c r="N1447" s="34">
        <v>0</v>
      </c>
      <c r="O1447" s="34">
        <v>0</v>
      </c>
      <c r="P1447" s="34">
        <v>0</v>
      </c>
      <c r="Q1447" s="34">
        <v>0</v>
      </c>
      <c r="R1447" s="34">
        <v>0</v>
      </c>
      <c r="S1447" s="34">
        <v>0</v>
      </c>
    </row>
    <row r="1448" spans="2:19">
      <c r="B1448" s="5">
        <v>2002</v>
      </c>
      <c r="C1448" s="34"/>
      <c r="D1448" s="34"/>
      <c r="E1448" s="34"/>
      <c r="F1448" s="34"/>
      <c r="G1448" s="34"/>
      <c r="H1448" s="34"/>
      <c r="I1448" s="34"/>
      <c r="J1448" s="34"/>
      <c r="K1448" s="34"/>
      <c r="L1448" s="34"/>
      <c r="M1448" s="34">
        <v>0</v>
      </c>
      <c r="N1448" s="34">
        <v>0</v>
      </c>
      <c r="O1448" s="34">
        <v>0</v>
      </c>
      <c r="P1448" s="34">
        <v>0</v>
      </c>
      <c r="Q1448" s="34">
        <v>0</v>
      </c>
      <c r="R1448" s="34">
        <v>0</v>
      </c>
      <c r="S1448" s="34">
        <v>0</v>
      </c>
    </row>
    <row r="1449" spans="2:19">
      <c r="B1449" s="5">
        <v>2001</v>
      </c>
      <c r="C1449" s="34"/>
      <c r="D1449" s="34"/>
      <c r="E1449" s="34"/>
      <c r="F1449" s="34"/>
      <c r="G1449" s="34"/>
      <c r="H1449" s="34"/>
      <c r="I1449" s="34"/>
      <c r="J1449" s="34"/>
      <c r="K1449" s="34"/>
      <c r="L1449" s="34"/>
      <c r="M1449" s="34">
        <v>0</v>
      </c>
      <c r="N1449" s="34">
        <v>0</v>
      </c>
      <c r="O1449" s="34">
        <v>0</v>
      </c>
      <c r="P1449" s="34">
        <v>0</v>
      </c>
      <c r="Q1449" s="34">
        <v>0</v>
      </c>
      <c r="R1449" s="34">
        <v>0</v>
      </c>
      <c r="S1449" s="34">
        <v>0</v>
      </c>
    </row>
    <row r="1450" spans="2:19">
      <c r="B1450" s="5">
        <v>2000</v>
      </c>
      <c r="C1450" s="34"/>
      <c r="D1450" s="34"/>
      <c r="E1450" s="34"/>
      <c r="F1450" s="34"/>
      <c r="G1450" s="34"/>
      <c r="H1450" s="34"/>
      <c r="I1450" s="34"/>
      <c r="J1450" s="34"/>
      <c r="K1450" s="34"/>
      <c r="L1450" s="34"/>
      <c r="M1450" s="34">
        <v>0</v>
      </c>
      <c r="N1450" s="34">
        <v>0</v>
      </c>
      <c r="O1450" s="34">
        <v>0</v>
      </c>
      <c r="P1450" s="34">
        <v>0</v>
      </c>
      <c r="Q1450" s="34">
        <v>0</v>
      </c>
      <c r="R1450" s="34">
        <v>0</v>
      </c>
      <c r="S1450" s="34">
        <v>0</v>
      </c>
    </row>
    <row r="1451" spans="2:19">
      <c r="B1451" s="5">
        <v>1999</v>
      </c>
      <c r="C1451" s="34"/>
      <c r="D1451" s="34"/>
      <c r="E1451" s="34"/>
      <c r="F1451" s="34"/>
      <c r="G1451" s="34"/>
      <c r="H1451" s="34"/>
      <c r="I1451" s="34"/>
      <c r="J1451" s="34"/>
      <c r="K1451" s="34"/>
      <c r="L1451" s="34"/>
      <c r="M1451" s="34">
        <v>0</v>
      </c>
      <c r="N1451" s="34">
        <v>0</v>
      </c>
      <c r="O1451" s="34">
        <v>0</v>
      </c>
      <c r="P1451" s="34">
        <v>0</v>
      </c>
      <c r="Q1451" s="34">
        <v>0</v>
      </c>
      <c r="R1451" s="34">
        <v>0</v>
      </c>
      <c r="S1451" s="34">
        <v>0</v>
      </c>
    </row>
    <row r="1452" spans="2:19">
      <c r="B1452" s="5">
        <v>1998</v>
      </c>
      <c r="C1452" s="34"/>
      <c r="D1452" s="34"/>
      <c r="E1452" s="34"/>
      <c r="F1452" s="34"/>
      <c r="G1452" s="34"/>
      <c r="H1452" s="34"/>
      <c r="I1452" s="34"/>
      <c r="J1452" s="34"/>
      <c r="K1452" s="34"/>
      <c r="L1452" s="34"/>
      <c r="M1452" s="34">
        <v>0</v>
      </c>
      <c r="N1452" s="34">
        <v>0</v>
      </c>
      <c r="O1452" s="34">
        <v>0</v>
      </c>
      <c r="P1452" s="34">
        <v>0</v>
      </c>
      <c r="Q1452" s="34">
        <v>0</v>
      </c>
      <c r="R1452" s="34">
        <v>0</v>
      </c>
      <c r="S1452" s="34">
        <v>0</v>
      </c>
    </row>
    <row r="1453" spans="2:19">
      <c r="B1453" s="5">
        <v>1997</v>
      </c>
      <c r="C1453" s="34"/>
      <c r="D1453" s="34"/>
      <c r="E1453" s="34"/>
      <c r="F1453" s="34"/>
      <c r="G1453" s="34"/>
      <c r="H1453" s="34"/>
      <c r="I1453" s="34"/>
      <c r="J1453" s="34"/>
      <c r="K1453" s="34"/>
      <c r="L1453" s="34"/>
      <c r="M1453" s="34">
        <v>0</v>
      </c>
      <c r="N1453" s="34">
        <v>0</v>
      </c>
      <c r="O1453" s="34">
        <v>0</v>
      </c>
      <c r="P1453" s="34">
        <v>0</v>
      </c>
      <c r="Q1453" s="34">
        <v>0</v>
      </c>
      <c r="R1453" s="34">
        <v>0</v>
      </c>
      <c r="S1453" s="34">
        <v>0</v>
      </c>
    </row>
    <row r="1454" spans="2:19">
      <c r="B1454" s="5">
        <v>1996</v>
      </c>
      <c r="C1454" s="34"/>
      <c r="D1454" s="34"/>
      <c r="E1454" s="34"/>
      <c r="F1454" s="34"/>
      <c r="G1454" s="34"/>
      <c r="H1454" s="34"/>
      <c r="I1454" s="34"/>
      <c r="J1454" s="34"/>
      <c r="K1454" s="34"/>
      <c r="L1454" s="34"/>
      <c r="M1454" s="34">
        <v>0</v>
      </c>
      <c r="N1454" s="34">
        <v>0</v>
      </c>
      <c r="O1454" s="34">
        <v>0</v>
      </c>
      <c r="P1454" s="34">
        <v>0</v>
      </c>
      <c r="Q1454" s="34">
        <v>0</v>
      </c>
      <c r="R1454" s="34">
        <v>0</v>
      </c>
      <c r="S1454" s="34">
        <v>0</v>
      </c>
    </row>
    <row r="1455" spans="2:19">
      <c r="B1455" s="5">
        <v>1995</v>
      </c>
      <c r="C1455" s="34"/>
      <c r="D1455" s="34"/>
      <c r="E1455" s="34"/>
      <c r="F1455" s="34"/>
      <c r="G1455" s="34"/>
      <c r="H1455" s="34"/>
      <c r="I1455" s="34"/>
      <c r="J1455" s="34"/>
      <c r="K1455" s="34"/>
      <c r="L1455" s="34"/>
      <c r="M1455" s="34">
        <v>0</v>
      </c>
      <c r="N1455" s="34">
        <v>0</v>
      </c>
      <c r="O1455" s="34">
        <v>0</v>
      </c>
      <c r="P1455" s="34">
        <v>0</v>
      </c>
      <c r="Q1455" s="34">
        <v>0</v>
      </c>
      <c r="R1455" s="34">
        <v>0</v>
      </c>
      <c r="S1455" s="34">
        <v>0</v>
      </c>
    </row>
    <row r="1456" spans="2:19">
      <c r="B1456" s="5">
        <v>1994</v>
      </c>
      <c r="C1456" s="34"/>
      <c r="D1456" s="34"/>
      <c r="E1456" s="34"/>
      <c r="F1456" s="34"/>
      <c r="G1456" s="34"/>
      <c r="H1456" s="34"/>
      <c r="I1456" s="34"/>
      <c r="J1456" s="34"/>
      <c r="K1456" s="34"/>
      <c r="L1456" s="34"/>
      <c r="M1456" s="34">
        <v>0</v>
      </c>
      <c r="N1456" s="34">
        <v>0</v>
      </c>
      <c r="O1456" s="34">
        <v>0</v>
      </c>
      <c r="P1456" s="34">
        <v>0</v>
      </c>
      <c r="Q1456" s="34">
        <v>0</v>
      </c>
      <c r="R1456" s="34">
        <v>0</v>
      </c>
      <c r="S1456" s="34">
        <v>0</v>
      </c>
    </row>
    <row r="1457" spans="2:19">
      <c r="B1457" s="5">
        <v>1993</v>
      </c>
      <c r="C1457" s="34"/>
      <c r="D1457" s="34"/>
      <c r="E1457" s="34"/>
      <c r="F1457" s="34"/>
      <c r="G1457" s="34"/>
      <c r="H1457" s="34"/>
      <c r="I1457" s="34"/>
      <c r="J1457" s="34"/>
      <c r="K1457" s="34"/>
      <c r="L1457" s="34"/>
      <c r="M1457" s="34">
        <v>0</v>
      </c>
      <c r="N1457" s="34">
        <v>0</v>
      </c>
      <c r="O1457" s="34">
        <v>0</v>
      </c>
      <c r="P1457" s="34">
        <v>0</v>
      </c>
      <c r="Q1457" s="34">
        <v>0</v>
      </c>
      <c r="R1457" s="34">
        <v>0</v>
      </c>
      <c r="S1457" s="34">
        <v>0</v>
      </c>
    </row>
    <row r="1458" spans="2:19">
      <c r="B1458" s="5">
        <v>1992</v>
      </c>
      <c r="C1458" s="34"/>
      <c r="D1458" s="34"/>
      <c r="E1458" s="34"/>
      <c r="F1458" s="34"/>
      <c r="G1458" s="34"/>
      <c r="H1458" s="34"/>
      <c r="I1458" s="34"/>
      <c r="J1458" s="34"/>
      <c r="K1458" s="34"/>
      <c r="L1458" s="34"/>
      <c r="M1458" s="34">
        <v>0</v>
      </c>
      <c r="N1458" s="34">
        <v>0</v>
      </c>
      <c r="O1458" s="34">
        <v>0</v>
      </c>
      <c r="P1458" s="34">
        <v>0</v>
      </c>
      <c r="Q1458" s="34">
        <v>0</v>
      </c>
      <c r="R1458" s="34">
        <v>0</v>
      </c>
      <c r="S1458" s="34">
        <v>0</v>
      </c>
    </row>
    <row r="1459" spans="2:19">
      <c r="B1459" s="5">
        <v>1991</v>
      </c>
      <c r="C1459" s="34"/>
      <c r="D1459" s="34"/>
      <c r="E1459" s="34"/>
      <c r="F1459" s="34"/>
      <c r="G1459" s="34"/>
      <c r="H1459" s="34"/>
      <c r="I1459" s="34"/>
      <c r="J1459" s="34"/>
      <c r="K1459" s="34"/>
      <c r="L1459" s="34"/>
      <c r="M1459" s="34">
        <v>0</v>
      </c>
      <c r="N1459" s="34">
        <v>0</v>
      </c>
      <c r="O1459" s="34">
        <v>0</v>
      </c>
      <c r="P1459" s="34">
        <v>0</v>
      </c>
      <c r="Q1459" s="34">
        <v>0</v>
      </c>
      <c r="R1459" s="34">
        <v>0</v>
      </c>
      <c r="S1459" s="34">
        <v>0</v>
      </c>
    </row>
    <row r="1460" spans="2:19">
      <c r="B1460" s="5">
        <v>1990</v>
      </c>
      <c r="C1460" s="34"/>
      <c r="D1460" s="34"/>
      <c r="E1460" s="34"/>
      <c r="F1460" s="34"/>
      <c r="G1460" s="34"/>
      <c r="H1460" s="34"/>
      <c r="I1460" s="34"/>
      <c r="J1460" s="34"/>
      <c r="K1460" s="34"/>
      <c r="L1460" s="34"/>
      <c r="M1460" s="34">
        <v>0</v>
      </c>
      <c r="N1460" s="34">
        <v>0</v>
      </c>
      <c r="O1460" s="34">
        <v>0</v>
      </c>
      <c r="P1460" s="34">
        <v>0</v>
      </c>
      <c r="Q1460" s="34">
        <v>0</v>
      </c>
      <c r="R1460" s="34">
        <v>0</v>
      </c>
      <c r="S1460" s="34">
        <v>0</v>
      </c>
    </row>
    <row r="1461" spans="2:19">
      <c r="B1461" s="5">
        <v>1989</v>
      </c>
      <c r="C1461" s="34"/>
      <c r="D1461" s="34"/>
      <c r="E1461" s="34"/>
      <c r="F1461" s="34"/>
      <c r="G1461" s="34"/>
      <c r="H1461" s="34"/>
      <c r="I1461" s="34"/>
      <c r="J1461" s="34"/>
      <c r="K1461" s="34"/>
      <c r="L1461" s="34"/>
      <c r="M1461" s="34">
        <v>0</v>
      </c>
      <c r="N1461" s="34">
        <v>0</v>
      </c>
      <c r="O1461" s="34">
        <v>0</v>
      </c>
      <c r="P1461" s="34">
        <v>0</v>
      </c>
      <c r="Q1461" s="34">
        <v>0</v>
      </c>
      <c r="R1461" s="34">
        <v>0</v>
      </c>
      <c r="S1461" s="34">
        <v>0</v>
      </c>
    </row>
    <row r="1462" spans="2:19">
      <c r="B1462" s="5">
        <v>1988</v>
      </c>
      <c r="C1462" s="34"/>
      <c r="D1462" s="34"/>
      <c r="E1462" s="34"/>
      <c r="F1462" s="34"/>
      <c r="G1462" s="34"/>
      <c r="H1462" s="34"/>
      <c r="I1462" s="34"/>
      <c r="J1462" s="34"/>
      <c r="K1462" s="34"/>
      <c r="L1462" s="34"/>
      <c r="M1462" s="34">
        <v>0</v>
      </c>
      <c r="N1462" s="34">
        <v>0</v>
      </c>
      <c r="O1462" s="34">
        <v>0</v>
      </c>
      <c r="P1462" s="34">
        <v>0</v>
      </c>
      <c r="Q1462" s="34">
        <v>0</v>
      </c>
      <c r="R1462" s="34">
        <v>0</v>
      </c>
      <c r="S1462" s="34">
        <v>0</v>
      </c>
    </row>
    <row r="1463" spans="2:19">
      <c r="B1463" s="5">
        <v>1987</v>
      </c>
      <c r="C1463" s="34"/>
      <c r="D1463" s="34"/>
      <c r="E1463" s="34"/>
      <c r="F1463" s="34"/>
      <c r="G1463" s="34"/>
      <c r="H1463" s="34"/>
      <c r="I1463" s="34"/>
      <c r="J1463" s="34"/>
      <c r="K1463" s="34"/>
      <c r="L1463" s="34"/>
      <c r="M1463" s="34">
        <v>0</v>
      </c>
      <c r="N1463" s="34">
        <v>0</v>
      </c>
      <c r="O1463" s="34">
        <v>0</v>
      </c>
      <c r="P1463" s="34">
        <v>0</v>
      </c>
      <c r="Q1463" s="34">
        <v>0</v>
      </c>
      <c r="R1463" s="34">
        <v>0</v>
      </c>
      <c r="S1463" s="34">
        <v>0</v>
      </c>
    </row>
    <row r="1464" spans="2:19">
      <c r="B1464" s="5">
        <v>1986</v>
      </c>
      <c r="C1464" s="34"/>
      <c r="D1464" s="34"/>
      <c r="E1464" s="34"/>
      <c r="F1464" s="34"/>
      <c r="G1464" s="34"/>
      <c r="H1464" s="34"/>
      <c r="I1464" s="34"/>
      <c r="J1464" s="34"/>
      <c r="K1464" s="34"/>
      <c r="L1464" s="34"/>
      <c r="M1464" s="34">
        <v>0</v>
      </c>
      <c r="N1464" s="34">
        <v>0</v>
      </c>
      <c r="O1464" s="34">
        <v>0</v>
      </c>
      <c r="P1464" s="34">
        <v>0</v>
      </c>
      <c r="Q1464" s="34">
        <v>0</v>
      </c>
      <c r="R1464" s="34">
        <v>0</v>
      </c>
      <c r="S1464" s="34">
        <v>0</v>
      </c>
    </row>
    <row r="1465" spans="2:19">
      <c r="B1465" s="5">
        <v>1985</v>
      </c>
      <c r="C1465" s="34"/>
      <c r="D1465" s="34"/>
      <c r="E1465" s="34"/>
      <c r="F1465" s="34"/>
      <c r="G1465" s="34"/>
      <c r="H1465" s="34"/>
      <c r="I1465" s="34"/>
      <c r="J1465" s="34"/>
      <c r="K1465" s="34"/>
      <c r="L1465" s="34"/>
      <c r="M1465" s="34">
        <v>0</v>
      </c>
      <c r="N1465" s="34">
        <v>0</v>
      </c>
      <c r="O1465" s="34">
        <v>0</v>
      </c>
      <c r="P1465" s="34">
        <v>0</v>
      </c>
      <c r="Q1465" s="34">
        <v>0</v>
      </c>
      <c r="R1465" s="34">
        <v>0</v>
      </c>
      <c r="S1465" s="34">
        <v>0</v>
      </c>
    </row>
    <row r="1466" spans="2:19">
      <c r="B1466" s="5">
        <v>1984</v>
      </c>
      <c r="C1466" s="34"/>
      <c r="D1466" s="34"/>
      <c r="E1466" s="34"/>
      <c r="F1466" s="34"/>
      <c r="G1466" s="34"/>
      <c r="H1466" s="34"/>
      <c r="I1466" s="34"/>
      <c r="J1466" s="34"/>
      <c r="K1466" s="34"/>
      <c r="L1466" s="34"/>
      <c r="M1466" s="34">
        <v>0</v>
      </c>
      <c r="N1466" s="34">
        <v>0</v>
      </c>
      <c r="O1466" s="34">
        <v>0</v>
      </c>
      <c r="P1466" s="34">
        <v>0</v>
      </c>
      <c r="Q1466" s="34">
        <v>0</v>
      </c>
      <c r="R1466" s="34">
        <v>0</v>
      </c>
      <c r="S1466" s="34">
        <v>0</v>
      </c>
    </row>
    <row r="1467" spans="2:19">
      <c r="B1467" s="5">
        <v>1983</v>
      </c>
      <c r="C1467" s="34"/>
      <c r="D1467" s="34"/>
      <c r="E1467" s="34"/>
      <c r="F1467" s="34"/>
      <c r="G1467" s="34"/>
      <c r="H1467" s="34"/>
      <c r="I1467" s="34"/>
      <c r="J1467" s="34"/>
      <c r="K1467" s="34"/>
      <c r="L1467" s="34"/>
      <c r="M1467" s="34">
        <v>0</v>
      </c>
      <c r="N1467" s="34">
        <v>0</v>
      </c>
      <c r="O1467" s="34">
        <v>0</v>
      </c>
      <c r="P1467" s="34">
        <v>0</v>
      </c>
      <c r="Q1467" s="34">
        <v>0</v>
      </c>
      <c r="R1467" s="34">
        <v>0</v>
      </c>
      <c r="S1467" s="34">
        <v>0</v>
      </c>
    </row>
    <row r="1468" spans="2:19">
      <c r="B1468" s="5">
        <v>1982</v>
      </c>
      <c r="C1468" s="34"/>
      <c r="D1468" s="34"/>
      <c r="E1468" s="34"/>
      <c r="F1468" s="34"/>
      <c r="G1468" s="34"/>
      <c r="H1468" s="34"/>
      <c r="I1468" s="34"/>
      <c r="J1468" s="34"/>
      <c r="K1468" s="34"/>
      <c r="L1468" s="34"/>
      <c r="M1468" s="34">
        <v>0</v>
      </c>
      <c r="N1468" s="34">
        <v>0</v>
      </c>
      <c r="O1468" s="34">
        <v>0</v>
      </c>
      <c r="P1468" s="34">
        <v>0</v>
      </c>
      <c r="Q1468" s="34">
        <v>0</v>
      </c>
      <c r="R1468" s="34">
        <v>0</v>
      </c>
      <c r="S1468" s="34">
        <v>0</v>
      </c>
    </row>
    <row r="1469" spans="2:19">
      <c r="B1469" s="5">
        <v>1981</v>
      </c>
      <c r="C1469" s="34"/>
      <c r="D1469" s="34"/>
      <c r="E1469" s="34"/>
      <c r="F1469" s="34"/>
      <c r="G1469" s="34"/>
      <c r="H1469" s="34"/>
      <c r="I1469" s="34"/>
      <c r="J1469" s="34"/>
      <c r="K1469" s="34"/>
      <c r="L1469" s="34"/>
      <c r="M1469" s="34">
        <v>0</v>
      </c>
      <c r="N1469" s="34">
        <v>0</v>
      </c>
      <c r="O1469" s="34">
        <v>0</v>
      </c>
      <c r="P1469" s="34">
        <v>0</v>
      </c>
      <c r="Q1469" s="34">
        <v>0</v>
      </c>
      <c r="R1469" s="34">
        <v>0</v>
      </c>
      <c r="S1469" s="34">
        <v>0</v>
      </c>
    </row>
    <row r="1470" spans="2:19">
      <c r="B1470" s="5">
        <v>1980</v>
      </c>
      <c r="C1470" s="34"/>
      <c r="D1470" s="34"/>
      <c r="E1470" s="34"/>
      <c r="F1470" s="34"/>
      <c r="G1470" s="34"/>
      <c r="H1470" s="34"/>
      <c r="I1470" s="34"/>
      <c r="J1470" s="34"/>
      <c r="K1470" s="34"/>
      <c r="L1470" s="34"/>
      <c r="M1470" s="34">
        <v>0</v>
      </c>
      <c r="N1470" s="34">
        <v>0</v>
      </c>
      <c r="O1470" s="34">
        <v>0</v>
      </c>
      <c r="P1470" s="34">
        <v>0</v>
      </c>
      <c r="Q1470" s="34">
        <v>0</v>
      </c>
      <c r="R1470" s="34">
        <v>0</v>
      </c>
      <c r="S1470" s="34">
        <v>0</v>
      </c>
    </row>
    <row r="1471" spans="2:19">
      <c r="B1471" s="5">
        <v>1979</v>
      </c>
      <c r="C1471" s="34"/>
      <c r="D1471" s="34"/>
      <c r="E1471" s="34"/>
      <c r="F1471" s="34"/>
      <c r="G1471" s="34"/>
      <c r="H1471" s="34"/>
      <c r="I1471" s="34"/>
      <c r="J1471" s="34"/>
      <c r="K1471" s="34"/>
      <c r="L1471" s="34"/>
      <c r="M1471" s="34">
        <v>0</v>
      </c>
      <c r="N1471" s="34">
        <v>0</v>
      </c>
      <c r="O1471" s="34">
        <v>0</v>
      </c>
      <c r="P1471" s="34">
        <v>0</v>
      </c>
      <c r="Q1471" s="34">
        <v>0</v>
      </c>
      <c r="R1471" s="34">
        <v>0</v>
      </c>
      <c r="S1471" s="34">
        <v>0</v>
      </c>
    </row>
    <row r="1472" spans="2:19">
      <c r="B1472" s="5">
        <v>1978</v>
      </c>
      <c r="C1472" s="34"/>
      <c r="D1472" s="34"/>
      <c r="E1472" s="34"/>
      <c r="F1472" s="34"/>
      <c r="G1472" s="34"/>
      <c r="H1472" s="34"/>
      <c r="I1472" s="34"/>
      <c r="J1472" s="34"/>
      <c r="K1472" s="34"/>
      <c r="L1472" s="34"/>
      <c r="M1472" s="34">
        <v>0</v>
      </c>
      <c r="N1472" s="34">
        <v>0</v>
      </c>
      <c r="O1472" s="34">
        <v>0</v>
      </c>
      <c r="P1472" s="34">
        <v>0</v>
      </c>
      <c r="Q1472" s="34">
        <v>0</v>
      </c>
      <c r="R1472" s="34">
        <v>0</v>
      </c>
      <c r="S1472" s="34">
        <v>0</v>
      </c>
    </row>
    <row r="1473" spans="2:19">
      <c r="B1473" s="5">
        <v>1977</v>
      </c>
      <c r="C1473" s="34"/>
      <c r="D1473" s="34"/>
      <c r="E1473" s="34"/>
      <c r="F1473" s="34"/>
      <c r="G1473" s="34"/>
      <c r="H1473" s="34"/>
      <c r="I1473" s="34"/>
      <c r="J1473" s="34"/>
      <c r="K1473" s="34"/>
      <c r="L1473" s="34"/>
      <c r="M1473" s="34">
        <v>0</v>
      </c>
      <c r="N1473" s="34">
        <v>0</v>
      </c>
      <c r="O1473" s="34">
        <v>0</v>
      </c>
      <c r="P1473" s="34">
        <v>0</v>
      </c>
      <c r="Q1473" s="34">
        <v>0</v>
      </c>
      <c r="R1473" s="34">
        <v>0</v>
      </c>
      <c r="S1473" s="34">
        <v>0</v>
      </c>
    </row>
    <row r="1474" spans="2:19">
      <c r="B1474" s="5">
        <v>1976</v>
      </c>
      <c r="C1474" s="34"/>
      <c r="D1474" s="34"/>
      <c r="E1474" s="34"/>
      <c r="F1474" s="34"/>
      <c r="G1474" s="34"/>
      <c r="H1474" s="34"/>
      <c r="I1474" s="34"/>
      <c r="J1474" s="34"/>
      <c r="K1474" s="34"/>
      <c r="L1474" s="34"/>
      <c r="M1474" s="34">
        <v>0</v>
      </c>
      <c r="N1474" s="34">
        <v>0</v>
      </c>
      <c r="O1474" s="34">
        <v>0</v>
      </c>
      <c r="P1474" s="34">
        <v>0</v>
      </c>
      <c r="Q1474" s="34">
        <v>0</v>
      </c>
      <c r="R1474" s="34">
        <v>0</v>
      </c>
      <c r="S1474" s="34">
        <v>0</v>
      </c>
    </row>
    <row r="1475" spans="2:19">
      <c r="B1475" s="5">
        <v>1975</v>
      </c>
      <c r="C1475" s="34"/>
      <c r="D1475" s="34"/>
      <c r="E1475" s="34"/>
      <c r="F1475" s="34"/>
      <c r="G1475" s="34"/>
      <c r="H1475" s="34"/>
      <c r="I1475" s="34"/>
      <c r="J1475" s="34"/>
      <c r="K1475" s="34"/>
      <c r="L1475" s="34"/>
      <c r="M1475" s="34">
        <v>0</v>
      </c>
      <c r="N1475" s="34">
        <v>0</v>
      </c>
      <c r="O1475" s="34">
        <v>0</v>
      </c>
      <c r="P1475" s="34">
        <v>0</v>
      </c>
      <c r="Q1475" s="34">
        <v>0</v>
      </c>
      <c r="R1475" s="34">
        <v>0</v>
      </c>
      <c r="S1475" s="34">
        <v>0</v>
      </c>
    </row>
    <row r="1476" spans="2:19">
      <c r="B1476" s="5">
        <v>1974</v>
      </c>
      <c r="C1476" s="34"/>
      <c r="D1476" s="34"/>
      <c r="E1476" s="34"/>
      <c r="F1476" s="34"/>
      <c r="G1476" s="34"/>
      <c r="H1476" s="34"/>
      <c r="I1476" s="34"/>
      <c r="J1476" s="34"/>
      <c r="K1476" s="34"/>
      <c r="L1476" s="34"/>
      <c r="M1476" s="34">
        <v>0</v>
      </c>
      <c r="N1476" s="34">
        <v>0</v>
      </c>
      <c r="O1476" s="34">
        <v>0</v>
      </c>
      <c r="P1476" s="34">
        <v>0</v>
      </c>
      <c r="Q1476" s="34">
        <v>0</v>
      </c>
      <c r="R1476" s="34">
        <v>0</v>
      </c>
      <c r="S1476" s="34">
        <v>0</v>
      </c>
    </row>
    <row r="1477" spans="2:19">
      <c r="B1477" s="5">
        <v>1973</v>
      </c>
      <c r="C1477" s="34"/>
      <c r="D1477" s="34"/>
      <c r="E1477" s="34"/>
      <c r="F1477" s="34"/>
      <c r="G1477" s="34"/>
      <c r="H1477" s="34"/>
      <c r="I1477" s="34"/>
      <c r="J1477" s="34"/>
      <c r="K1477" s="34"/>
      <c r="L1477" s="34"/>
      <c r="M1477" s="34">
        <v>0</v>
      </c>
      <c r="N1477" s="34">
        <v>0</v>
      </c>
      <c r="O1477" s="34">
        <v>0</v>
      </c>
      <c r="P1477" s="34">
        <v>0</v>
      </c>
      <c r="Q1477" s="34">
        <v>0</v>
      </c>
      <c r="R1477" s="34">
        <v>0</v>
      </c>
      <c r="S1477" s="34">
        <v>0</v>
      </c>
    </row>
    <row r="1478" spans="2:19">
      <c r="B1478" s="5">
        <v>1972</v>
      </c>
      <c r="C1478" s="34"/>
      <c r="D1478" s="34"/>
      <c r="E1478" s="34"/>
      <c r="F1478" s="34"/>
      <c r="G1478" s="34"/>
      <c r="H1478" s="34"/>
      <c r="I1478" s="34"/>
      <c r="J1478" s="34"/>
      <c r="K1478" s="34"/>
      <c r="L1478" s="34"/>
      <c r="M1478" s="34">
        <v>0</v>
      </c>
      <c r="N1478" s="34">
        <v>0</v>
      </c>
      <c r="O1478" s="34">
        <v>0</v>
      </c>
      <c r="P1478" s="34">
        <v>0</v>
      </c>
      <c r="Q1478" s="34">
        <v>0</v>
      </c>
      <c r="R1478" s="34">
        <v>0</v>
      </c>
      <c r="S1478" s="34">
        <v>0</v>
      </c>
    </row>
    <row r="1479" spans="2:19">
      <c r="B1479" s="5">
        <v>1971</v>
      </c>
      <c r="C1479" s="34"/>
      <c r="D1479" s="34"/>
      <c r="E1479" s="34"/>
      <c r="F1479" s="34"/>
      <c r="G1479" s="34"/>
      <c r="H1479" s="34"/>
      <c r="I1479" s="34"/>
      <c r="J1479" s="34"/>
      <c r="K1479" s="34"/>
      <c r="L1479" s="34"/>
      <c r="M1479" s="34">
        <v>0</v>
      </c>
      <c r="N1479" s="34">
        <v>0</v>
      </c>
      <c r="O1479" s="34">
        <v>0</v>
      </c>
      <c r="P1479" s="34">
        <v>0</v>
      </c>
      <c r="Q1479" s="34">
        <v>0</v>
      </c>
      <c r="R1479" s="34">
        <v>0</v>
      </c>
      <c r="S1479" s="34">
        <v>0</v>
      </c>
    </row>
    <row r="1480" spans="2:19">
      <c r="B1480" s="5">
        <v>1970</v>
      </c>
      <c r="C1480" s="34"/>
      <c r="D1480" s="34"/>
      <c r="E1480" s="34"/>
      <c r="F1480" s="34"/>
      <c r="G1480" s="34"/>
      <c r="H1480" s="34"/>
      <c r="I1480" s="34"/>
      <c r="J1480" s="34"/>
      <c r="K1480" s="34"/>
      <c r="L1480" s="34"/>
      <c r="M1480" s="34">
        <v>0</v>
      </c>
      <c r="N1480" s="34">
        <v>0</v>
      </c>
      <c r="O1480" s="34">
        <v>0</v>
      </c>
      <c r="P1480" s="34">
        <v>0</v>
      </c>
      <c r="Q1480" s="34">
        <v>0</v>
      </c>
      <c r="R1480" s="34">
        <v>0</v>
      </c>
      <c r="S1480" s="34">
        <v>0</v>
      </c>
    </row>
    <row r="1481" spans="2:19">
      <c r="B1481" s="5">
        <v>1969</v>
      </c>
      <c r="C1481" s="34"/>
      <c r="D1481" s="34"/>
      <c r="E1481" s="34"/>
      <c r="F1481" s="34"/>
      <c r="G1481" s="34"/>
      <c r="H1481" s="34"/>
      <c r="I1481" s="34"/>
      <c r="J1481" s="34"/>
      <c r="K1481" s="34"/>
      <c r="L1481" s="34"/>
      <c r="M1481" s="34">
        <v>0</v>
      </c>
      <c r="N1481" s="34">
        <v>0</v>
      </c>
      <c r="O1481" s="34">
        <v>0</v>
      </c>
      <c r="P1481" s="34">
        <v>0</v>
      </c>
      <c r="Q1481" s="34">
        <v>0</v>
      </c>
      <c r="R1481" s="34">
        <v>0</v>
      </c>
      <c r="S1481" s="34">
        <v>0</v>
      </c>
    </row>
    <row r="1482" spans="2:19">
      <c r="B1482" s="5">
        <v>1968</v>
      </c>
      <c r="C1482" s="34"/>
      <c r="D1482" s="34"/>
      <c r="E1482" s="34"/>
      <c r="F1482" s="34"/>
      <c r="G1482" s="34"/>
      <c r="H1482" s="34"/>
      <c r="I1482" s="34"/>
      <c r="J1482" s="34"/>
      <c r="K1482" s="34"/>
      <c r="L1482" s="34"/>
      <c r="M1482" s="34">
        <v>0</v>
      </c>
      <c r="N1482" s="34">
        <v>0</v>
      </c>
      <c r="O1482" s="34">
        <v>0</v>
      </c>
      <c r="P1482" s="34">
        <v>0</v>
      </c>
      <c r="Q1482" s="34">
        <v>0</v>
      </c>
      <c r="R1482" s="34">
        <v>0</v>
      </c>
      <c r="S1482" s="34">
        <v>0</v>
      </c>
    </row>
    <row r="1483" spans="2:19">
      <c r="B1483" s="5">
        <v>1967</v>
      </c>
      <c r="C1483" s="34"/>
      <c r="D1483" s="34"/>
      <c r="E1483" s="34"/>
      <c r="F1483" s="34"/>
      <c r="G1483" s="34"/>
      <c r="H1483" s="34"/>
      <c r="I1483" s="34"/>
      <c r="J1483" s="34"/>
      <c r="K1483" s="34"/>
      <c r="L1483" s="34"/>
      <c r="M1483" s="34">
        <v>0</v>
      </c>
      <c r="N1483" s="34">
        <v>0</v>
      </c>
      <c r="O1483" s="34">
        <v>0</v>
      </c>
      <c r="P1483" s="34">
        <v>0</v>
      </c>
      <c r="Q1483" s="34">
        <v>0</v>
      </c>
      <c r="R1483" s="34">
        <v>0</v>
      </c>
      <c r="S1483" s="34">
        <v>0</v>
      </c>
    </row>
    <row r="1484" spans="2:19">
      <c r="B1484" s="5">
        <v>1966</v>
      </c>
      <c r="C1484" s="34"/>
      <c r="D1484" s="34"/>
      <c r="E1484" s="34"/>
      <c r="F1484" s="34"/>
      <c r="G1484" s="34"/>
      <c r="H1484" s="34"/>
      <c r="I1484" s="34"/>
      <c r="J1484" s="34"/>
      <c r="K1484" s="34"/>
      <c r="L1484" s="34"/>
      <c r="M1484" s="34">
        <v>0</v>
      </c>
      <c r="N1484" s="34">
        <v>0</v>
      </c>
      <c r="O1484" s="34">
        <v>0</v>
      </c>
      <c r="P1484" s="34">
        <v>0</v>
      </c>
      <c r="Q1484" s="34">
        <v>0</v>
      </c>
      <c r="R1484" s="34">
        <v>0</v>
      </c>
      <c r="S1484" s="34">
        <v>0</v>
      </c>
    </row>
    <row r="1485" spans="2:19">
      <c r="B1485" s="5">
        <v>1965</v>
      </c>
      <c r="C1485" s="34"/>
      <c r="D1485" s="34"/>
      <c r="E1485" s="34"/>
      <c r="F1485" s="34"/>
      <c r="G1485" s="34"/>
      <c r="H1485" s="34"/>
      <c r="I1485" s="34"/>
      <c r="J1485" s="34"/>
      <c r="K1485" s="34"/>
      <c r="L1485" s="34"/>
      <c r="M1485" s="34">
        <v>0</v>
      </c>
      <c r="N1485" s="34">
        <v>0</v>
      </c>
      <c r="O1485" s="34">
        <v>0</v>
      </c>
      <c r="P1485" s="34">
        <v>0</v>
      </c>
      <c r="Q1485" s="34">
        <v>0</v>
      </c>
      <c r="R1485" s="34">
        <v>0</v>
      </c>
      <c r="S1485" s="34">
        <v>0</v>
      </c>
    </row>
    <row r="1486" spans="2:19">
      <c r="B1486" s="5">
        <v>1964</v>
      </c>
      <c r="C1486" s="34"/>
      <c r="D1486" s="34"/>
      <c r="E1486" s="34"/>
      <c r="F1486" s="34"/>
      <c r="G1486" s="34"/>
      <c r="H1486" s="34"/>
      <c r="I1486" s="34"/>
      <c r="J1486" s="34"/>
      <c r="K1486" s="34"/>
      <c r="L1486" s="34"/>
      <c r="M1486" s="34">
        <v>0</v>
      </c>
      <c r="N1486" s="34">
        <v>0</v>
      </c>
      <c r="O1486" s="34">
        <v>0</v>
      </c>
      <c r="P1486" s="34">
        <v>0</v>
      </c>
      <c r="Q1486" s="34">
        <v>0</v>
      </c>
      <c r="R1486" s="34">
        <v>0</v>
      </c>
      <c r="S1486" s="34">
        <v>0</v>
      </c>
    </row>
    <row r="1487" spans="2:19">
      <c r="B1487" s="5">
        <v>1963</v>
      </c>
      <c r="C1487" s="34"/>
      <c r="D1487" s="34"/>
      <c r="E1487" s="34"/>
      <c r="F1487" s="34"/>
      <c r="G1487" s="34"/>
      <c r="H1487" s="34"/>
      <c r="I1487" s="34"/>
      <c r="J1487" s="34"/>
      <c r="K1487" s="34"/>
      <c r="L1487" s="34"/>
      <c r="M1487" s="34">
        <v>0</v>
      </c>
      <c r="N1487" s="34">
        <v>0</v>
      </c>
      <c r="O1487" s="34">
        <v>0</v>
      </c>
      <c r="P1487" s="34">
        <v>0</v>
      </c>
      <c r="Q1487" s="34">
        <v>0</v>
      </c>
      <c r="R1487" s="34">
        <v>0</v>
      </c>
      <c r="S1487" s="34">
        <v>0</v>
      </c>
    </row>
    <row r="1488" spans="2:19">
      <c r="B1488" s="5">
        <v>1962</v>
      </c>
      <c r="C1488" s="34"/>
      <c r="D1488" s="34"/>
      <c r="E1488" s="34"/>
      <c r="F1488" s="34"/>
      <c r="G1488" s="34"/>
      <c r="H1488" s="34"/>
      <c r="I1488" s="34"/>
      <c r="J1488" s="34"/>
      <c r="K1488" s="34"/>
      <c r="L1488" s="34"/>
      <c r="M1488" s="34">
        <v>0</v>
      </c>
      <c r="N1488" s="34">
        <v>0</v>
      </c>
      <c r="O1488" s="34">
        <v>0</v>
      </c>
      <c r="P1488" s="34">
        <v>0</v>
      </c>
      <c r="Q1488" s="34">
        <v>0</v>
      </c>
      <c r="R1488" s="34">
        <v>0</v>
      </c>
      <c r="S1488" s="34">
        <v>0</v>
      </c>
    </row>
    <row r="1489" spans="2:19">
      <c r="B1489" s="5">
        <v>1961</v>
      </c>
      <c r="C1489" s="34"/>
      <c r="D1489" s="34"/>
      <c r="E1489" s="34"/>
      <c r="F1489" s="34"/>
      <c r="G1489" s="34"/>
      <c r="H1489" s="34"/>
      <c r="I1489" s="34"/>
      <c r="J1489" s="34"/>
      <c r="K1489" s="34"/>
      <c r="L1489" s="34"/>
      <c r="M1489" s="34">
        <v>0</v>
      </c>
      <c r="N1489" s="34">
        <v>0</v>
      </c>
      <c r="O1489" s="34">
        <v>0</v>
      </c>
      <c r="P1489" s="34">
        <v>0</v>
      </c>
      <c r="Q1489" s="34">
        <v>0</v>
      </c>
      <c r="R1489" s="34">
        <v>0</v>
      </c>
      <c r="S1489" s="34">
        <v>0</v>
      </c>
    </row>
    <row r="1490" spans="2:19">
      <c r="B1490" s="5">
        <v>1960</v>
      </c>
      <c r="C1490" s="34"/>
      <c r="D1490" s="34"/>
      <c r="E1490" s="34"/>
      <c r="F1490" s="34"/>
      <c r="G1490" s="34"/>
      <c r="H1490" s="34"/>
      <c r="I1490" s="34"/>
      <c r="J1490" s="34"/>
      <c r="K1490" s="34"/>
      <c r="L1490" s="34"/>
      <c r="M1490" s="34">
        <v>0</v>
      </c>
      <c r="N1490" s="34">
        <v>0</v>
      </c>
      <c r="O1490" s="34">
        <v>0</v>
      </c>
      <c r="P1490" s="34">
        <v>0</v>
      </c>
      <c r="Q1490" s="34">
        <v>0</v>
      </c>
      <c r="R1490" s="34">
        <v>0</v>
      </c>
      <c r="S1490" s="34">
        <v>0</v>
      </c>
    </row>
    <row r="1491" spans="2:19">
      <c r="B1491" s="5">
        <v>1959</v>
      </c>
      <c r="C1491" s="34"/>
      <c r="D1491" s="34"/>
      <c r="E1491" s="34"/>
      <c r="F1491" s="34"/>
      <c r="G1491" s="34"/>
      <c r="H1491" s="34"/>
      <c r="I1491" s="34"/>
      <c r="J1491" s="34"/>
      <c r="K1491" s="34"/>
      <c r="L1491" s="34"/>
      <c r="M1491" s="34">
        <v>0</v>
      </c>
      <c r="N1491" s="34">
        <v>0</v>
      </c>
      <c r="O1491" s="34">
        <v>0</v>
      </c>
      <c r="P1491" s="34">
        <v>0</v>
      </c>
      <c r="Q1491" s="34">
        <v>0</v>
      </c>
      <c r="R1491" s="34">
        <v>0</v>
      </c>
      <c r="S1491" s="34">
        <v>0</v>
      </c>
    </row>
    <row r="1492" spans="2:19">
      <c r="B1492" s="5">
        <v>1958</v>
      </c>
      <c r="C1492" s="34"/>
      <c r="D1492" s="34"/>
      <c r="E1492" s="34"/>
      <c r="F1492" s="34"/>
      <c r="G1492" s="34"/>
      <c r="H1492" s="34"/>
      <c r="I1492" s="34"/>
      <c r="J1492" s="34"/>
      <c r="K1492" s="34"/>
      <c r="L1492" s="34"/>
      <c r="M1492" s="34">
        <v>0</v>
      </c>
      <c r="N1492" s="34">
        <v>0</v>
      </c>
      <c r="O1492" s="34">
        <v>0</v>
      </c>
      <c r="P1492" s="34">
        <v>0</v>
      </c>
      <c r="Q1492" s="34">
        <v>0</v>
      </c>
      <c r="R1492" s="34">
        <v>0</v>
      </c>
      <c r="S1492" s="34">
        <v>0</v>
      </c>
    </row>
    <row r="1493" spans="2:19">
      <c r="B1493" s="5">
        <v>1957</v>
      </c>
      <c r="C1493" s="34"/>
      <c r="D1493" s="34"/>
      <c r="E1493" s="34"/>
      <c r="F1493" s="34"/>
      <c r="G1493" s="34"/>
      <c r="H1493" s="34"/>
      <c r="I1493" s="34"/>
      <c r="J1493" s="34"/>
      <c r="K1493" s="34"/>
      <c r="L1493" s="34"/>
      <c r="M1493" s="34">
        <v>0</v>
      </c>
      <c r="N1493" s="34">
        <v>0</v>
      </c>
      <c r="O1493" s="34">
        <v>0</v>
      </c>
      <c r="P1493" s="34">
        <v>0</v>
      </c>
      <c r="Q1493" s="34">
        <v>0</v>
      </c>
      <c r="R1493" s="34">
        <v>0</v>
      </c>
      <c r="S1493" s="34">
        <v>0</v>
      </c>
    </row>
    <row r="1494" spans="2:19">
      <c r="B1494" s="5">
        <v>1956</v>
      </c>
      <c r="C1494" s="34"/>
      <c r="D1494" s="34"/>
      <c r="E1494" s="34"/>
      <c r="F1494" s="34"/>
      <c r="G1494" s="34"/>
      <c r="H1494" s="34"/>
      <c r="I1494" s="34"/>
      <c r="J1494" s="34"/>
      <c r="K1494" s="34"/>
      <c r="L1494" s="34"/>
      <c r="M1494" s="34">
        <v>0</v>
      </c>
      <c r="N1494" s="34">
        <v>0</v>
      </c>
      <c r="O1494" s="34">
        <v>0</v>
      </c>
      <c r="P1494" s="34">
        <v>0</v>
      </c>
      <c r="Q1494" s="34">
        <v>0</v>
      </c>
      <c r="R1494" s="34">
        <v>0</v>
      </c>
      <c r="S1494" s="34">
        <v>0</v>
      </c>
    </row>
    <row r="1495" spans="2:19">
      <c r="B1495" s="5">
        <v>1955</v>
      </c>
      <c r="C1495" s="34"/>
      <c r="D1495" s="34"/>
      <c r="E1495" s="34"/>
      <c r="F1495" s="34"/>
      <c r="G1495" s="34"/>
      <c r="H1495" s="34"/>
      <c r="I1495" s="34"/>
      <c r="J1495" s="34"/>
      <c r="K1495" s="34"/>
      <c r="L1495" s="34"/>
      <c r="M1495" s="34">
        <v>0</v>
      </c>
      <c r="N1495" s="34">
        <v>0</v>
      </c>
      <c r="O1495" s="34">
        <v>0</v>
      </c>
      <c r="P1495" s="34">
        <v>0</v>
      </c>
      <c r="Q1495" s="34">
        <v>0</v>
      </c>
      <c r="R1495" s="34">
        <v>0</v>
      </c>
      <c r="S1495" s="34">
        <v>0</v>
      </c>
    </row>
    <row r="1496" spans="2:19">
      <c r="B1496" s="5">
        <v>1954</v>
      </c>
      <c r="C1496" s="34"/>
      <c r="D1496" s="34"/>
      <c r="E1496" s="34"/>
      <c r="F1496" s="34"/>
      <c r="G1496" s="34"/>
      <c r="H1496" s="34"/>
      <c r="I1496" s="34"/>
      <c r="J1496" s="34"/>
      <c r="K1496" s="34"/>
      <c r="L1496" s="34"/>
      <c r="M1496" s="34">
        <v>0</v>
      </c>
      <c r="N1496" s="34">
        <v>0</v>
      </c>
      <c r="O1496" s="34">
        <v>0</v>
      </c>
      <c r="P1496" s="34">
        <v>0</v>
      </c>
      <c r="Q1496" s="34">
        <v>0</v>
      </c>
      <c r="R1496" s="34">
        <v>0</v>
      </c>
      <c r="S1496" s="34">
        <v>0</v>
      </c>
    </row>
    <row r="1497" spans="2:19">
      <c r="B1497" s="5">
        <v>1953</v>
      </c>
      <c r="C1497" s="34"/>
      <c r="D1497" s="34"/>
      <c r="E1497" s="34"/>
      <c r="F1497" s="34"/>
      <c r="G1497" s="34"/>
      <c r="H1497" s="34"/>
      <c r="I1497" s="34"/>
      <c r="J1497" s="34"/>
      <c r="K1497" s="34"/>
      <c r="L1497" s="34"/>
      <c r="M1497" s="34">
        <v>0</v>
      </c>
      <c r="N1497" s="34">
        <v>0</v>
      </c>
      <c r="O1497" s="34">
        <v>0</v>
      </c>
      <c r="P1497" s="34">
        <v>0</v>
      </c>
      <c r="Q1497" s="34">
        <v>0</v>
      </c>
      <c r="R1497" s="34">
        <v>0</v>
      </c>
      <c r="S1497" s="34">
        <v>0</v>
      </c>
    </row>
    <row r="1498" spans="2:19">
      <c r="B1498" s="5">
        <v>1952</v>
      </c>
      <c r="C1498" s="34"/>
      <c r="D1498" s="34"/>
      <c r="E1498" s="34"/>
      <c r="F1498" s="34"/>
      <c r="G1498" s="34"/>
      <c r="H1498" s="34"/>
      <c r="I1498" s="34"/>
      <c r="J1498" s="34"/>
      <c r="K1498" s="34"/>
      <c r="L1498" s="34"/>
      <c r="M1498" s="34">
        <v>0</v>
      </c>
      <c r="N1498" s="34">
        <v>0</v>
      </c>
      <c r="O1498" s="34">
        <v>0</v>
      </c>
      <c r="P1498" s="34">
        <v>0</v>
      </c>
      <c r="Q1498" s="34">
        <v>0</v>
      </c>
      <c r="R1498" s="34">
        <v>0</v>
      </c>
      <c r="S1498" s="34">
        <v>0</v>
      </c>
    </row>
    <row r="1499" spans="2:19">
      <c r="B1499" s="5">
        <v>1951</v>
      </c>
      <c r="C1499" s="34"/>
      <c r="D1499" s="34"/>
      <c r="E1499" s="34"/>
      <c r="F1499" s="34"/>
      <c r="G1499" s="34"/>
      <c r="H1499" s="34"/>
      <c r="I1499" s="34"/>
      <c r="J1499" s="34"/>
      <c r="K1499" s="34"/>
      <c r="L1499" s="34"/>
      <c r="M1499" s="34">
        <v>0</v>
      </c>
      <c r="N1499" s="34">
        <v>0</v>
      </c>
      <c r="O1499" s="34">
        <v>0</v>
      </c>
      <c r="P1499" s="34">
        <v>0</v>
      </c>
      <c r="Q1499" s="34">
        <v>0</v>
      </c>
      <c r="R1499" s="34">
        <v>0</v>
      </c>
      <c r="S1499" s="34">
        <v>0</v>
      </c>
    </row>
    <row r="1500" spans="2:19">
      <c r="B1500" s="5">
        <v>1950</v>
      </c>
      <c r="C1500" s="34"/>
      <c r="D1500" s="34"/>
      <c r="E1500" s="34"/>
      <c r="F1500" s="34"/>
      <c r="G1500" s="34"/>
      <c r="H1500" s="34"/>
      <c r="I1500" s="34"/>
      <c r="J1500" s="34"/>
      <c r="K1500" s="34"/>
      <c r="L1500" s="34"/>
      <c r="M1500" s="34">
        <v>0</v>
      </c>
      <c r="N1500" s="34">
        <v>0</v>
      </c>
      <c r="O1500" s="34">
        <v>0</v>
      </c>
      <c r="P1500" s="34">
        <v>0</v>
      </c>
      <c r="Q1500" s="34">
        <v>0</v>
      </c>
      <c r="R1500" s="34">
        <v>0</v>
      </c>
      <c r="S1500" s="34">
        <v>0</v>
      </c>
    </row>
    <row r="1501" spans="2:19">
      <c r="B1501" s="5">
        <v>1949</v>
      </c>
      <c r="C1501" s="34"/>
      <c r="D1501" s="34"/>
      <c r="E1501" s="34"/>
      <c r="F1501" s="34"/>
      <c r="G1501" s="34"/>
      <c r="H1501" s="34"/>
      <c r="I1501" s="34"/>
      <c r="J1501" s="34"/>
      <c r="K1501" s="34"/>
      <c r="L1501" s="34"/>
      <c r="M1501" s="34">
        <v>0</v>
      </c>
      <c r="N1501" s="34">
        <v>0</v>
      </c>
      <c r="O1501" s="34">
        <v>0</v>
      </c>
      <c r="P1501" s="34">
        <v>0</v>
      </c>
      <c r="Q1501" s="34">
        <v>0</v>
      </c>
      <c r="R1501" s="34">
        <v>0</v>
      </c>
      <c r="S1501" s="34">
        <v>0</v>
      </c>
    </row>
    <row r="1502" spans="2:19">
      <c r="B1502" s="5">
        <v>1948</v>
      </c>
      <c r="C1502" s="34"/>
      <c r="D1502" s="34"/>
      <c r="E1502" s="34"/>
      <c r="F1502" s="34"/>
      <c r="G1502" s="34"/>
      <c r="H1502" s="34"/>
      <c r="I1502" s="34"/>
      <c r="J1502" s="34"/>
      <c r="K1502" s="34"/>
      <c r="L1502" s="34"/>
      <c r="M1502" s="34">
        <v>0</v>
      </c>
      <c r="N1502" s="34">
        <v>0</v>
      </c>
      <c r="O1502" s="34">
        <v>0</v>
      </c>
      <c r="P1502" s="34">
        <v>0</v>
      </c>
      <c r="Q1502" s="34">
        <v>0</v>
      </c>
      <c r="R1502" s="34">
        <v>0</v>
      </c>
      <c r="S1502" s="34">
        <v>0</v>
      </c>
    </row>
    <row r="1503" spans="2:19">
      <c r="B1503" s="5">
        <v>1947</v>
      </c>
      <c r="C1503" s="34"/>
      <c r="D1503" s="34"/>
      <c r="E1503" s="34"/>
      <c r="F1503" s="34"/>
      <c r="G1503" s="34"/>
      <c r="H1503" s="34"/>
      <c r="I1503" s="34"/>
      <c r="J1503" s="34"/>
      <c r="K1503" s="34"/>
      <c r="L1503" s="34"/>
      <c r="M1503" s="34">
        <v>0</v>
      </c>
      <c r="N1503" s="34">
        <v>0</v>
      </c>
      <c r="O1503" s="34">
        <v>0</v>
      </c>
      <c r="P1503" s="34">
        <v>0</v>
      </c>
      <c r="Q1503" s="34">
        <v>0</v>
      </c>
      <c r="R1503" s="34">
        <v>0</v>
      </c>
      <c r="S1503" s="34">
        <v>0</v>
      </c>
    </row>
    <row r="1504" spans="2:19">
      <c r="B1504" s="5">
        <v>1946</v>
      </c>
      <c r="C1504" s="34"/>
      <c r="D1504" s="34"/>
      <c r="E1504" s="34"/>
      <c r="F1504" s="34"/>
      <c r="G1504" s="34"/>
      <c r="H1504" s="34"/>
      <c r="I1504" s="34"/>
      <c r="J1504" s="34"/>
      <c r="K1504" s="34"/>
      <c r="L1504" s="34"/>
      <c r="M1504" s="34">
        <v>0</v>
      </c>
      <c r="N1504" s="34">
        <v>0</v>
      </c>
      <c r="O1504" s="34">
        <v>0</v>
      </c>
      <c r="P1504" s="34">
        <v>0</v>
      </c>
      <c r="Q1504" s="34">
        <v>0</v>
      </c>
      <c r="R1504" s="34">
        <v>0</v>
      </c>
      <c r="S1504" s="34">
        <v>0</v>
      </c>
    </row>
    <row r="1505" spans="2:19">
      <c r="B1505" s="5">
        <v>1945</v>
      </c>
      <c r="C1505" s="34"/>
      <c r="D1505" s="34"/>
      <c r="E1505" s="34"/>
      <c r="F1505" s="34"/>
      <c r="G1505" s="34"/>
      <c r="H1505" s="34"/>
      <c r="I1505" s="34"/>
      <c r="J1505" s="34"/>
      <c r="K1505" s="34"/>
      <c r="L1505" s="34"/>
      <c r="M1505" s="34">
        <v>0</v>
      </c>
      <c r="N1505" s="34">
        <v>0</v>
      </c>
      <c r="O1505" s="34">
        <v>0</v>
      </c>
      <c r="P1505" s="34">
        <v>0</v>
      </c>
      <c r="Q1505" s="34">
        <v>0</v>
      </c>
      <c r="R1505" s="34">
        <v>0</v>
      </c>
      <c r="S1505" s="34">
        <v>0</v>
      </c>
    </row>
    <row r="1506" spans="2:19">
      <c r="B1506" s="5">
        <v>1944</v>
      </c>
      <c r="C1506" s="34"/>
      <c r="D1506" s="34"/>
      <c r="E1506" s="34"/>
      <c r="F1506" s="34"/>
      <c r="G1506" s="34"/>
      <c r="H1506" s="34"/>
      <c r="I1506" s="34"/>
      <c r="J1506" s="34"/>
      <c r="K1506" s="34"/>
      <c r="L1506" s="34"/>
      <c r="M1506" s="34">
        <v>0</v>
      </c>
      <c r="N1506" s="34">
        <v>0</v>
      </c>
      <c r="O1506" s="34">
        <v>0</v>
      </c>
      <c r="P1506" s="34">
        <v>0</v>
      </c>
      <c r="Q1506" s="34">
        <v>0</v>
      </c>
      <c r="R1506" s="34">
        <v>0</v>
      </c>
      <c r="S1506" s="34">
        <v>0</v>
      </c>
    </row>
    <row r="1507" spans="2:19">
      <c r="B1507" s="5">
        <v>1943</v>
      </c>
      <c r="C1507" s="34"/>
      <c r="D1507" s="34"/>
      <c r="E1507" s="34"/>
      <c r="F1507" s="34"/>
      <c r="G1507" s="34"/>
      <c r="H1507" s="34"/>
      <c r="I1507" s="34"/>
      <c r="J1507" s="34"/>
      <c r="K1507" s="34"/>
      <c r="L1507" s="34"/>
      <c r="M1507" s="34">
        <v>0</v>
      </c>
      <c r="N1507" s="34">
        <v>0</v>
      </c>
      <c r="O1507" s="34">
        <v>0</v>
      </c>
      <c r="P1507" s="34">
        <v>0</v>
      </c>
      <c r="Q1507" s="34">
        <v>0</v>
      </c>
      <c r="R1507" s="34">
        <v>0</v>
      </c>
      <c r="S1507" s="34">
        <v>0</v>
      </c>
    </row>
    <row r="1508" spans="2:19">
      <c r="B1508" s="5">
        <v>1942</v>
      </c>
      <c r="C1508" s="34"/>
      <c r="D1508" s="34"/>
      <c r="E1508" s="34"/>
      <c r="F1508" s="34"/>
      <c r="G1508" s="34"/>
      <c r="H1508" s="34"/>
      <c r="I1508" s="34"/>
      <c r="J1508" s="34"/>
      <c r="K1508" s="34"/>
      <c r="L1508" s="34"/>
      <c r="M1508" s="34">
        <v>0</v>
      </c>
      <c r="N1508" s="34">
        <v>0</v>
      </c>
      <c r="O1508" s="34">
        <v>0</v>
      </c>
      <c r="P1508" s="34">
        <v>0</v>
      </c>
      <c r="Q1508" s="34">
        <v>0</v>
      </c>
      <c r="R1508" s="34">
        <v>0</v>
      </c>
      <c r="S1508" s="34">
        <v>0</v>
      </c>
    </row>
    <row r="1509" spans="2:19">
      <c r="B1509" s="5">
        <v>1941</v>
      </c>
      <c r="C1509" s="34"/>
      <c r="D1509" s="34"/>
      <c r="E1509" s="34"/>
      <c r="F1509" s="34"/>
      <c r="G1509" s="34"/>
      <c r="H1509" s="34"/>
      <c r="I1509" s="34"/>
      <c r="J1509" s="34"/>
      <c r="K1509" s="34"/>
      <c r="L1509" s="34"/>
      <c r="M1509" s="34">
        <v>0</v>
      </c>
      <c r="N1509" s="34">
        <v>0</v>
      </c>
      <c r="O1509" s="34">
        <v>0</v>
      </c>
      <c r="P1509" s="34">
        <v>0</v>
      </c>
      <c r="Q1509" s="34">
        <v>0</v>
      </c>
      <c r="R1509" s="34">
        <v>0</v>
      </c>
      <c r="S1509" s="34">
        <v>0</v>
      </c>
    </row>
    <row r="1510" spans="2:19">
      <c r="B1510" s="5">
        <v>1940</v>
      </c>
      <c r="C1510" s="34"/>
      <c r="D1510" s="34"/>
      <c r="E1510" s="34"/>
      <c r="F1510" s="34"/>
      <c r="G1510" s="34"/>
      <c r="H1510" s="34"/>
      <c r="I1510" s="34"/>
      <c r="J1510" s="34"/>
      <c r="K1510" s="34"/>
      <c r="L1510" s="34"/>
      <c r="M1510" s="34">
        <v>0</v>
      </c>
      <c r="N1510" s="34">
        <v>0</v>
      </c>
      <c r="O1510" s="34">
        <v>0</v>
      </c>
      <c r="P1510" s="34">
        <v>0</v>
      </c>
      <c r="Q1510" s="34">
        <v>0</v>
      </c>
      <c r="R1510" s="34">
        <v>0</v>
      </c>
      <c r="S1510" s="34">
        <v>0</v>
      </c>
    </row>
    <row r="1511" spans="2:19">
      <c r="B1511" s="5">
        <v>1939</v>
      </c>
      <c r="C1511" s="34"/>
      <c r="D1511" s="34"/>
      <c r="E1511" s="34"/>
      <c r="F1511" s="34"/>
      <c r="G1511" s="34"/>
      <c r="H1511" s="34"/>
      <c r="I1511" s="34"/>
      <c r="J1511" s="34"/>
      <c r="K1511" s="34"/>
      <c r="L1511" s="34"/>
      <c r="M1511" s="34">
        <v>0</v>
      </c>
      <c r="N1511" s="34">
        <v>0</v>
      </c>
      <c r="O1511" s="34">
        <v>0</v>
      </c>
      <c r="P1511" s="34">
        <v>0</v>
      </c>
      <c r="Q1511" s="34">
        <v>0</v>
      </c>
      <c r="R1511" s="34">
        <v>0</v>
      </c>
      <c r="S1511" s="34">
        <v>0</v>
      </c>
    </row>
    <row r="1512" spans="2:19">
      <c r="B1512" s="5">
        <v>1938</v>
      </c>
      <c r="C1512" s="34"/>
      <c r="D1512" s="34"/>
      <c r="E1512" s="34"/>
      <c r="F1512" s="34"/>
      <c r="G1512" s="34"/>
      <c r="H1512" s="34"/>
      <c r="I1512" s="34"/>
      <c r="J1512" s="34"/>
      <c r="K1512" s="34"/>
      <c r="L1512" s="34"/>
      <c r="M1512" s="34">
        <v>0</v>
      </c>
      <c r="N1512" s="34">
        <v>0</v>
      </c>
      <c r="O1512" s="34">
        <v>0</v>
      </c>
      <c r="P1512" s="34">
        <v>0</v>
      </c>
      <c r="Q1512" s="34">
        <v>0</v>
      </c>
      <c r="R1512" s="34">
        <v>0</v>
      </c>
      <c r="S1512" s="34">
        <v>0</v>
      </c>
    </row>
    <row r="1513" spans="2:19">
      <c r="B1513" s="5">
        <v>1937</v>
      </c>
      <c r="C1513" s="34"/>
      <c r="D1513" s="34"/>
      <c r="E1513" s="34"/>
      <c r="F1513" s="34"/>
      <c r="G1513" s="34"/>
      <c r="H1513" s="34"/>
      <c r="I1513" s="34"/>
      <c r="J1513" s="34"/>
      <c r="K1513" s="34"/>
      <c r="L1513" s="34"/>
      <c r="M1513" s="34">
        <v>0</v>
      </c>
      <c r="N1513" s="34">
        <v>0</v>
      </c>
      <c r="O1513" s="34">
        <v>0</v>
      </c>
      <c r="P1513" s="34">
        <v>0</v>
      </c>
      <c r="Q1513" s="34">
        <v>0</v>
      </c>
      <c r="R1513" s="34">
        <v>0</v>
      </c>
      <c r="S1513" s="34">
        <v>0</v>
      </c>
    </row>
    <row r="1514" spans="2:19">
      <c r="B1514" s="5">
        <v>1936</v>
      </c>
      <c r="C1514" s="34"/>
      <c r="D1514" s="34"/>
      <c r="E1514" s="34"/>
      <c r="F1514" s="34"/>
      <c r="G1514" s="34"/>
      <c r="H1514" s="34"/>
      <c r="I1514" s="34"/>
      <c r="J1514" s="34"/>
      <c r="K1514" s="34"/>
      <c r="L1514" s="34"/>
      <c r="M1514" s="34">
        <v>0</v>
      </c>
      <c r="N1514" s="34">
        <v>0</v>
      </c>
      <c r="O1514" s="34">
        <v>0</v>
      </c>
      <c r="P1514" s="34">
        <v>0</v>
      </c>
      <c r="Q1514" s="34">
        <v>0</v>
      </c>
      <c r="R1514" s="34">
        <v>0</v>
      </c>
      <c r="S1514" s="34">
        <v>0</v>
      </c>
    </row>
    <row r="1515" spans="2:19">
      <c r="B1515" s="5">
        <v>1935</v>
      </c>
      <c r="C1515" s="34"/>
      <c r="D1515" s="34"/>
      <c r="E1515" s="34"/>
      <c r="F1515" s="34"/>
      <c r="G1515" s="34"/>
      <c r="H1515" s="34"/>
      <c r="I1515" s="34"/>
      <c r="J1515" s="34"/>
      <c r="K1515" s="34"/>
      <c r="L1515" s="34"/>
      <c r="M1515" s="34">
        <v>0</v>
      </c>
      <c r="N1515" s="34">
        <v>0</v>
      </c>
      <c r="O1515" s="34">
        <v>0</v>
      </c>
      <c r="P1515" s="34">
        <v>0</v>
      </c>
      <c r="Q1515" s="34">
        <v>0</v>
      </c>
      <c r="R1515" s="34">
        <v>0</v>
      </c>
      <c r="S1515" s="34">
        <v>0</v>
      </c>
    </row>
    <row r="1516" spans="2:19">
      <c r="B1516" s="5">
        <v>1934</v>
      </c>
      <c r="C1516" s="34"/>
      <c r="D1516" s="34"/>
      <c r="E1516" s="34"/>
      <c r="F1516" s="34"/>
      <c r="G1516" s="34"/>
      <c r="H1516" s="34"/>
      <c r="I1516" s="34"/>
      <c r="J1516" s="34"/>
      <c r="K1516" s="34"/>
      <c r="L1516" s="34"/>
      <c r="M1516" s="34">
        <v>0</v>
      </c>
      <c r="N1516" s="34">
        <v>0</v>
      </c>
      <c r="O1516" s="34">
        <v>0</v>
      </c>
      <c r="P1516" s="34">
        <v>0</v>
      </c>
      <c r="Q1516" s="34">
        <v>0</v>
      </c>
      <c r="R1516" s="34">
        <v>0</v>
      </c>
      <c r="S1516" s="34">
        <v>0</v>
      </c>
    </row>
    <row r="1517" spans="2:19">
      <c r="B1517" s="5">
        <v>1933</v>
      </c>
      <c r="C1517" s="34"/>
      <c r="D1517" s="34"/>
      <c r="E1517" s="34"/>
      <c r="F1517" s="34"/>
      <c r="G1517" s="34"/>
      <c r="H1517" s="34"/>
      <c r="I1517" s="34"/>
      <c r="J1517" s="34"/>
      <c r="K1517" s="34"/>
      <c r="L1517" s="34"/>
      <c r="M1517" s="34">
        <v>0</v>
      </c>
      <c r="N1517" s="34">
        <v>0</v>
      </c>
      <c r="O1517" s="34">
        <v>0</v>
      </c>
      <c r="P1517" s="34">
        <v>0</v>
      </c>
      <c r="Q1517" s="34">
        <v>0</v>
      </c>
      <c r="R1517" s="34">
        <v>0</v>
      </c>
      <c r="S1517" s="34">
        <v>0</v>
      </c>
    </row>
    <row r="1518" spans="2:19">
      <c r="B1518" s="5">
        <v>1932</v>
      </c>
      <c r="C1518" s="34"/>
      <c r="D1518" s="34"/>
      <c r="E1518" s="34"/>
      <c r="F1518" s="34"/>
      <c r="G1518" s="34"/>
      <c r="H1518" s="34"/>
      <c r="I1518" s="34"/>
      <c r="J1518" s="34"/>
      <c r="K1518" s="34"/>
      <c r="L1518" s="34"/>
      <c r="M1518" s="34">
        <v>0</v>
      </c>
      <c r="N1518" s="34">
        <v>0</v>
      </c>
      <c r="O1518" s="34">
        <v>0</v>
      </c>
      <c r="P1518" s="34">
        <v>0</v>
      </c>
      <c r="Q1518" s="34">
        <v>0</v>
      </c>
      <c r="R1518" s="34">
        <v>0</v>
      </c>
      <c r="S1518" s="34">
        <v>0</v>
      </c>
    </row>
    <row r="1519" spans="2:19">
      <c r="B1519" s="5">
        <v>1931</v>
      </c>
      <c r="C1519" s="34"/>
      <c r="D1519" s="34"/>
      <c r="E1519" s="34"/>
      <c r="F1519" s="34"/>
      <c r="G1519" s="34"/>
      <c r="H1519" s="34"/>
      <c r="I1519" s="34"/>
      <c r="J1519" s="34"/>
      <c r="K1519" s="34"/>
      <c r="L1519" s="34"/>
      <c r="M1519" s="34">
        <v>0</v>
      </c>
      <c r="N1519" s="34">
        <v>0</v>
      </c>
      <c r="O1519" s="34">
        <v>0</v>
      </c>
      <c r="P1519" s="34">
        <v>0</v>
      </c>
      <c r="Q1519" s="34">
        <v>0</v>
      </c>
      <c r="R1519" s="34">
        <v>0</v>
      </c>
      <c r="S1519" s="34">
        <v>0</v>
      </c>
    </row>
    <row r="1520" spans="2:19">
      <c r="B1520" s="5">
        <v>1930</v>
      </c>
      <c r="C1520" s="34"/>
      <c r="D1520" s="34"/>
      <c r="E1520" s="34"/>
      <c r="F1520" s="34"/>
      <c r="G1520" s="34"/>
      <c r="H1520" s="34"/>
      <c r="I1520" s="34"/>
      <c r="J1520" s="34"/>
      <c r="K1520" s="34"/>
      <c r="L1520" s="34"/>
      <c r="M1520" s="34">
        <v>0</v>
      </c>
      <c r="N1520" s="34">
        <v>0</v>
      </c>
      <c r="O1520" s="34">
        <v>0</v>
      </c>
      <c r="P1520" s="34">
        <v>0</v>
      </c>
      <c r="Q1520" s="34">
        <v>0</v>
      </c>
      <c r="R1520" s="34">
        <v>0</v>
      </c>
      <c r="S1520" s="34">
        <v>0</v>
      </c>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4732.3</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598019.92000000004</v>
      </c>
      <c r="R1526" s="34">
        <v>598019.92000000004</v>
      </c>
      <c r="S1526" s="34">
        <v>598019.92000000004</v>
      </c>
    </row>
    <row r="1527" spans="1:19">
      <c r="A1527" s="37"/>
      <c r="B1527" s="5">
        <v>2018</v>
      </c>
      <c r="C1527" s="33"/>
      <c r="D1527" s="33"/>
      <c r="E1527" s="33"/>
      <c r="F1527" s="33"/>
      <c r="G1527" s="33"/>
      <c r="H1527" s="33"/>
      <c r="I1527" s="33"/>
      <c r="J1527" s="33"/>
      <c r="K1527" s="33"/>
      <c r="L1527" s="33"/>
      <c r="M1527" s="33"/>
      <c r="N1527" s="33"/>
      <c r="O1527" s="34">
        <v>0</v>
      </c>
      <c r="P1527" s="34">
        <v>0</v>
      </c>
      <c r="Q1527" s="34">
        <v>60144</v>
      </c>
      <c r="R1527" s="34">
        <v>60144</v>
      </c>
      <c r="S1527" s="34">
        <v>60144</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859539.37999999989</v>
      </c>
      <c r="R1529" s="34">
        <v>859539.37999999989</v>
      </c>
      <c r="S1529" s="34">
        <v>859539.37999999989</v>
      </c>
    </row>
    <row r="1530" spans="1:19">
      <c r="B1530" s="5">
        <v>2015</v>
      </c>
      <c r="C1530" s="33"/>
      <c r="D1530" s="33"/>
      <c r="E1530" s="33"/>
      <c r="F1530" s="33"/>
      <c r="G1530" s="33"/>
      <c r="H1530" s="33"/>
      <c r="I1530" s="33"/>
      <c r="J1530" s="33"/>
      <c r="K1530" s="33"/>
      <c r="L1530" s="34"/>
      <c r="M1530" s="34">
        <v>0</v>
      </c>
      <c r="N1530" s="34">
        <v>0</v>
      </c>
      <c r="O1530" s="34">
        <v>0</v>
      </c>
      <c r="P1530" s="34">
        <v>0</v>
      </c>
      <c r="Q1530" s="34">
        <v>1462533.02</v>
      </c>
      <c r="R1530" s="34">
        <v>1462533.02</v>
      </c>
      <c r="S1530" s="34">
        <v>1462533.02</v>
      </c>
    </row>
    <row r="1531" spans="1:19">
      <c r="B1531" s="5">
        <v>2014</v>
      </c>
      <c r="C1531" s="33"/>
      <c r="D1531" s="33"/>
      <c r="E1531" s="33"/>
      <c r="F1531" s="33"/>
      <c r="G1531" s="33"/>
      <c r="H1531" s="33"/>
      <c r="I1531" s="33"/>
      <c r="J1531" s="33"/>
      <c r="K1531" s="34"/>
      <c r="L1531" s="34"/>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c r="K1532" s="34"/>
      <c r="L1532" s="34"/>
      <c r="M1532" s="34">
        <v>0</v>
      </c>
      <c r="N1532" s="34">
        <v>0</v>
      </c>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v>0</v>
      </c>
      <c r="N1533" s="34">
        <v>0</v>
      </c>
      <c r="O1533" s="34">
        <v>0</v>
      </c>
      <c r="P1533" s="34">
        <v>0</v>
      </c>
      <c r="Q1533" s="34">
        <v>4041074.5100000002</v>
      </c>
      <c r="R1533" s="34">
        <v>4041074.5100000002</v>
      </c>
      <c r="S1533" s="34">
        <v>4041074.5100000002</v>
      </c>
    </row>
    <row r="1534" spans="1:19">
      <c r="B1534" s="5">
        <v>2011</v>
      </c>
      <c r="C1534" s="33"/>
      <c r="D1534" s="33"/>
      <c r="E1534" s="33"/>
      <c r="F1534" s="33"/>
      <c r="G1534" s="33"/>
      <c r="H1534" s="34"/>
      <c r="I1534" s="34"/>
      <c r="J1534" s="34"/>
      <c r="K1534" s="34"/>
      <c r="L1534" s="34"/>
      <c r="M1534" s="34">
        <v>0</v>
      </c>
      <c r="N1534" s="34">
        <v>0</v>
      </c>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v>0</v>
      </c>
      <c r="N1535" s="34">
        <v>0</v>
      </c>
      <c r="O1535" s="34">
        <v>0</v>
      </c>
      <c r="P1535" s="34">
        <v>0</v>
      </c>
      <c r="Q1535" s="34">
        <v>4649483.9700000007</v>
      </c>
      <c r="R1535" s="34">
        <v>4649483.9700000007</v>
      </c>
      <c r="S1535" s="34">
        <v>4649483.9700000007</v>
      </c>
    </row>
    <row r="1536" spans="1:19">
      <c r="B1536" s="5">
        <v>2009</v>
      </c>
      <c r="C1536" s="33"/>
      <c r="D1536" s="33"/>
      <c r="E1536" s="33"/>
      <c r="F1536" s="34"/>
      <c r="G1536" s="34"/>
      <c r="H1536" s="34"/>
      <c r="I1536" s="34"/>
      <c r="J1536" s="34"/>
      <c r="K1536" s="34"/>
      <c r="L1536" s="34"/>
      <c r="M1536" s="34">
        <v>0</v>
      </c>
      <c r="N1536" s="34">
        <v>0</v>
      </c>
      <c r="O1536" s="34">
        <v>0</v>
      </c>
      <c r="P1536" s="34">
        <v>0</v>
      </c>
      <c r="Q1536" s="34">
        <v>573247.04</v>
      </c>
      <c r="R1536" s="34">
        <v>573247.04</v>
      </c>
      <c r="S1536" s="34">
        <v>573247.04</v>
      </c>
    </row>
    <row r="1537" spans="2:19">
      <c r="B1537" s="5">
        <v>2008</v>
      </c>
      <c r="C1537" s="33"/>
      <c r="D1537" s="33"/>
      <c r="E1537" s="34"/>
      <c r="F1537" s="34"/>
      <c r="G1537" s="34"/>
      <c r="H1537" s="34"/>
      <c r="I1537" s="34"/>
      <c r="J1537" s="34"/>
      <c r="K1537" s="34"/>
      <c r="L1537" s="34"/>
      <c r="M1537" s="34">
        <v>0</v>
      </c>
      <c r="N1537" s="34">
        <v>0</v>
      </c>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v>0</v>
      </c>
      <c r="N1538" s="34">
        <v>0</v>
      </c>
      <c r="O1538" s="34">
        <v>0</v>
      </c>
      <c r="P1538" s="34">
        <v>0</v>
      </c>
      <c r="Q1538" s="34">
        <v>1901620.3800000001</v>
      </c>
      <c r="R1538" s="34">
        <v>1901620.3800000001</v>
      </c>
      <c r="S1538" s="34">
        <v>1901620.3800000001</v>
      </c>
    </row>
    <row r="1539" spans="2:19">
      <c r="B1539" s="5">
        <v>2006</v>
      </c>
      <c r="C1539" s="34"/>
      <c r="D1539" s="34"/>
      <c r="E1539" s="34"/>
      <c r="F1539" s="34"/>
      <c r="G1539" s="34"/>
      <c r="H1539" s="34"/>
      <c r="I1539" s="34"/>
      <c r="J1539" s="34"/>
      <c r="K1539" s="34"/>
      <c r="L1539" s="34"/>
      <c r="M1539" s="34">
        <v>0</v>
      </c>
      <c r="N1539" s="34">
        <v>0</v>
      </c>
      <c r="O1539" s="34">
        <v>0</v>
      </c>
      <c r="P1539" s="34">
        <v>0</v>
      </c>
      <c r="Q1539" s="34">
        <v>38984.76</v>
      </c>
      <c r="R1539" s="34">
        <v>38984.76</v>
      </c>
      <c r="S1539" s="34">
        <v>38984.76</v>
      </c>
    </row>
    <row r="1540" spans="2:19">
      <c r="B1540" s="5">
        <v>2005</v>
      </c>
      <c r="C1540" s="34"/>
      <c r="D1540" s="34"/>
      <c r="E1540" s="34"/>
      <c r="F1540" s="34"/>
      <c r="G1540" s="34"/>
      <c r="H1540" s="34"/>
      <c r="I1540" s="34"/>
      <c r="J1540" s="34"/>
      <c r="K1540" s="34"/>
      <c r="L1540" s="34"/>
      <c r="M1540" s="34">
        <v>0</v>
      </c>
      <c r="N1540" s="34">
        <v>0</v>
      </c>
      <c r="O1540" s="34">
        <v>0</v>
      </c>
      <c r="P1540" s="34">
        <v>0</v>
      </c>
      <c r="Q1540" s="34">
        <v>1662422.86</v>
      </c>
      <c r="R1540" s="34">
        <v>1662422.86</v>
      </c>
      <c r="S1540" s="34">
        <v>1662422.86</v>
      </c>
    </row>
    <row r="1541" spans="2:19">
      <c r="B1541" s="5">
        <v>2004</v>
      </c>
      <c r="C1541" s="34"/>
      <c r="D1541" s="34"/>
      <c r="E1541" s="34"/>
      <c r="F1541" s="34"/>
      <c r="G1541" s="34"/>
      <c r="H1541" s="34"/>
      <c r="I1541" s="34"/>
      <c r="J1541" s="34"/>
      <c r="K1541" s="34"/>
      <c r="L1541" s="34"/>
      <c r="M1541" s="34">
        <v>0</v>
      </c>
      <c r="N1541" s="34">
        <v>0</v>
      </c>
      <c r="O1541" s="34">
        <v>0</v>
      </c>
      <c r="P1541" s="34">
        <v>0</v>
      </c>
      <c r="Q1541" s="34">
        <v>761341.01</v>
      </c>
      <c r="R1541" s="34">
        <v>761341.01</v>
      </c>
      <c r="S1541" s="34">
        <v>761341.01</v>
      </c>
    </row>
    <row r="1542" spans="2:19">
      <c r="B1542" s="5">
        <v>2003</v>
      </c>
      <c r="C1542" s="34"/>
      <c r="D1542" s="34"/>
      <c r="E1542" s="34"/>
      <c r="F1542" s="34"/>
      <c r="G1542" s="34"/>
      <c r="H1542" s="34"/>
      <c r="I1542" s="34"/>
      <c r="J1542" s="34"/>
      <c r="K1542" s="34"/>
      <c r="L1542" s="34"/>
      <c r="M1542" s="34">
        <v>0</v>
      </c>
      <c r="N1542" s="34">
        <v>0</v>
      </c>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v>0</v>
      </c>
      <c r="N1543" s="34">
        <v>0</v>
      </c>
      <c r="O1543" s="34">
        <v>0</v>
      </c>
      <c r="P1543" s="34">
        <v>0</v>
      </c>
      <c r="Q1543" s="34">
        <v>1689943.2000000002</v>
      </c>
      <c r="R1543" s="34">
        <v>1689943.2000000002</v>
      </c>
      <c r="S1543" s="34">
        <v>1689943.2000000002</v>
      </c>
    </row>
    <row r="1544" spans="2:19">
      <c r="B1544" s="5">
        <v>2001</v>
      </c>
      <c r="C1544" s="34"/>
      <c r="D1544" s="34"/>
      <c r="E1544" s="34"/>
      <c r="F1544" s="34"/>
      <c r="G1544" s="34"/>
      <c r="H1544" s="34"/>
      <c r="I1544" s="34"/>
      <c r="J1544" s="34"/>
      <c r="K1544" s="34"/>
      <c r="L1544" s="34"/>
      <c r="M1544" s="34">
        <v>0</v>
      </c>
      <c r="N1544" s="34">
        <v>0</v>
      </c>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v>0</v>
      </c>
      <c r="N1545" s="34">
        <v>0</v>
      </c>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v>0</v>
      </c>
      <c r="N1546" s="34">
        <v>0</v>
      </c>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v>0</v>
      </c>
      <c r="N1547" s="34">
        <v>0</v>
      </c>
      <c r="O1547" s="34">
        <v>0</v>
      </c>
      <c r="P1547" s="34">
        <v>0</v>
      </c>
      <c r="Q1547" s="34">
        <v>921698.47</v>
      </c>
      <c r="R1547" s="34">
        <v>921698.47</v>
      </c>
      <c r="S1547" s="34">
        <v>921698.47</v>
      </c>
    </row>
    <row r="1548" spans="2:19">
      <c r="B1548" s="5">
        <v>1997</v>
      </c>
      <c r="C1548" s="34"/>
      <c r="D1548" s="34"/>
      <c r="E1548" s="34"/>
      <c r="F1548" s="34"/>
      <c r="G1548" s="34"/>
      <c r="H1548" s="34"/>
      <c r="I1548" s="34"/>
      <c r="J1548" s="34"/>
      <c r="K1548" s="34"/>
      <c r="L1548" s="34"/>
      <c r="M1548" s="34">
        <v>0</v>
      </c>
      <c r="N1548" s="34">
        <v>0</v>
      </c>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v>0</v>
      </c>
      <c r="N1549" s="34">
        <v>0</v>
      </c>
      <c r="O1549" s="34">
        <v>0</v>
      </c>
      <c r="P1549" s="34">
        <v>0</v>
      </c>
      <c r="Q1549" s="34">
        <v>0</v>
      </c>
      <c r="R1549" s="34">
        <v>0</v>
      </c>
      <c r="S1549" s="34">
        <v>0</v>
      </c>
    </row>
    <row r="1550" spans="2:19">
      <c r="B1550" s="5">
        <v>1995</v>
      </c>
      <c r="C1550" s="34"/>
      <c r="D1550" s="34"/>
      <c r="E1550" s="34"/>
      <c r="F1550" s="34"/>
      <c r="G1550" s="34"/>
      <c r="H1550" s="34"/>
      <c r="I1550" s="34"/>
      <c r="J1550" s="34"/>
      <c r="K1550" s="34"/>
      <c r="L1550" s="34"/>
      <c r="M1550" s="34">
        <v>0</v>
      </c>
      <c r="N1550" s="34">
        <v>0</v>
      </c>
      <c r="O1550" s="34">
        <v>0</v>
      </c>
      <c r="P1550" s="34">
        <v>0</v>
      </c>
      <c r="Q1550" s="34">
        <v>0</v>
      </c>
      <c r="R1550" s="34">
        <v>0</v>
      </c>
      <c r="S1550" s="34">
        <v>0</v>
      </c>
    </row>
    <row r="1551" spans="2:19">
      <c r="B1551" s="5">
        <v>1994</v>
      </c>
      <c r="C1551" s="34"/>
      <c r="D1551" s="34"/>
      <c r="E1551" s="34"/>
      <c r="F1551" s="34"/>
      <c r="G1551" s="34"/>
      <c r="H1551" s="34"/>
      <c r="I1551" s="34"/>
      <c r="J1551" s="34"/>
      <c r="K1551" s="34"/>
      <c r="L1551" s="34"/>
      <c r="M1551" s="34">
        <v>0</v>
      </c>
      <c r="N1551" s="34">
        <v>0</v>
      </c>
      <c r="O1551" s="34">
        <v>0</v>
      </c>
      <c r="P1551" s="34">
        <v>0</v>
      </c>
      <c r="Q1551" s="34">
        <v>547984.74</v>
      </c>
      <c r="R1551" s="34">
        <v>547984.74</v>
      </c>
      <c r="S1551" s="34">
        <v>547984.74</v>
      </c>
    </row>
    <row r="1552" spans="2:19">
      <c r="B1552" s="5">
        <v>1993</v>
      </c>
      <c r="C1552" s="34"/>
      <c r="D1552" s="34"/>
      <c r="E1552" s="34"/>
      <c r="F1552" s="34"/>
      <c r="G1552" s="34"/>
      <c r="H1552" s="34"/>
      <c r="I1552" s="34"/>
      <c r="J1552" s="34"/>
      <c r="K1552" s="34"/>
      <c r="L1552" s="34"/>
      <c r="M1552" s="34">
        <v>0</v>
      </c>
      <c r="N1552" s="34">
        <v>0</v>
      </c>
      <c r="O1552" s="34">
        <v>0</v>
      </c>
      <c r="P1552" s="34">
        <v>0</v>
      </c>
      <c r="Q1552" s="34">
        <v>3598494.25</v>
      </c>
      <c r="R1552" s="34">
        <v>3598494.25</v>
      </c>
      <c r="S1552" s="34">
        <v>3598494.25</v>
      </c>
    </row>
    <row r="1553" spans="2:19">
      <c r="B1553" s="5">
        <v>1992</v>
      </c>
      <c r="C1553" s="34"/>
      <c r="D1553" s="34"/>
      <c r="E1553" s="34"/>
      <c r="F1553" s="34"/>
      <c r="G1553" s="34"/>
      <c r="H1553" s="34"/>
      <c r="I1553" s="34"/>
      <c r="J1553" s="34"/>
      <c r="K1553" s="34"/>
      <c r="L1553" s="34"/>
      <c r="M1553" s="34">
        <v>0</v>
      </c>
      <c r="N1553" s="34">
        <v>0</v>
      </c>
      <c r="O1553" s="34">
        <v>0</v>
      </c>
      <c r="P1553" s="34">
        <v>0</v>
      </c>
      <c r="Q1553" s="34">
        <v>3195648.3899999997</v>
      </c>
      <c r="R1553" s="34">
        <v>3195648.3899999997</v>
      </c>
      <c r="S1553" s="34">
        <v>3195648.3899999997</v>
      </c>
    </row>
    <row r="1554" spans="2:19">
      <c r="B1554" s="5">
        <v>1991</v>
      </c>
      <c r="C1554" s="34"/>
      <c r="D1554" s="34"/>
      <c r="E1554" s="34"/>
      <c r="F1554" s="34"/>
      <c r="G1554" s="34"/>
      <c r="H1554" s="34"/>
      <c r="I1554" s="34"/>
      <c r="J1554" s="34"/>
      <c r="K1554" s="34"/>
      <c r="L1554" s="34"/>
      <c r="M1554" s="34">
        <v>0</v>
      </c>
      <c r="N1554" s="34">
        <v>0</v>
      </c>
      <c r="O1554" s="34">
        <v>0</v>
      </c>
      <c r="P1554" s="34">
        <v>0</v>
      </c>
      <c r="Q1554" s="34">
        <v>0</v>
      </c>
      <c r="R1554" s="34">
        <v>0</v>
      </c>
      <c r="S1554" s="34">
        <v>0</v>
      </c>
    </row>
    <row r="1555" spans="2:19">
      <c r="B1555" s="5">
        <v>1990</v>
      </c>
      <c r="C1555" s="34"/>
      <c r="D1555" s="34"/>
      <c r="E1555" s="34"/>
      <c r="F1555" s="34"/>
      <c r="G1555" s="34"/>
      <c r="H1555" s="34"/>
      <c r="I1555" s="34"/>
      <c r="J1555" s="34"/>
      <c r="K1555" s="34"/>
      <c r="L1555" s="34"/>
      <c r="M1555" s="34">
        <v>0</v>
      </c>
      <c r="N1555" s="34">
        <v>0</v>
      </c>
      <c r="O1555" s="34">
        <v>0</v>
      </c>
      <c r="P1555" s="34">
        <v>0</v>
      </c>
      <c r="Q1555" s="34">
        <v>0</v>
      </c>
      <c r="R1555" s="34">
        <v>0</v>
      </c>
      <c r="S1555" s="34">
        <v>0</v>
      </c>
    </row>
    <row r="1556" spans="2:19">
      <c r="B1556" s="5">
        <v>1989</v>
      </c>
      <c r="C1556" s="34"/>
      <c r="D1556" s="34"/>
      <c r="E1556" s="34"/>
      <c r="F1556" s="34"/>
      <c r="G1556" s="34"/>
      <c r="H1556" s="34"/>
      <c r="I1556" s="34"/>
      <c r="J1556" s="34"/>
      <c r="K1556" s="34"/>
      <c r="L1556" s="34"/>
      <c r="M1556" s="34">
        <v>0</v>
      </c>
      <c r="N1556" s="34">
        <v>0</v>
      </c>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v>0</v>
      </c>
      <c r="N1557" s="34">
        <v>0</v>
      </c>
      <c r="O1557" s="34">
        <v>0</v>
      </c>
      <c r="P1557" s="34">
        <v>0</v>
      </c>
      <c r="Q1557" s="34">
        <v>0</v>
      </c>
      <c r="R1557" s="34">
        <v>0</v>
      </c>
      <c r="S1557" s="34">
        <v>0</v>
      </c>
    </row>
    <row r="1558" spans="2:19">
      <c r="B1558" s="5">
        <v>1987</v>
      </c>
      <c r="C1558" s="34"/>
      <c r="D1558" s="34"/>
      <c r="E1558" s="34"/>
      <c r="F1558" s="34"/>
      <c r="G1558" s="34"/>
      <c r="H1558" s="34"/>
      <c r="I1558" s="34"/>
      <c r="J1558" s="34"/>
      <c r="K1558" s="34"/>
      <c r="L1558" s="34"/>
      <c r="M1558" s="34">
        <v>0</v>
      </c>
      <c r="N1558" s="34">
        <v>0</v>
      </c>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v>0</v>
      </c>
      <c r="N1559" s="34">
        <v>0</v>
      </c>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v>0</v>
      </c>
      <c r="N1560" s="34">
        <v>0</v>
      </c>
      <c r="O1560" s="34">
        <v>0</v>
      </c>
      <c r="P1560" s="34">
        <v>0</v>
      </c>
      <c r="Q1560" s="34">
        <v>0</v>
      </c>
      <c r="R1560" s="34">
        <v>0</v>
      </c>
      <c r="S1560" s="34">
        <v>0</v>
      </c>
    </row>
    <row r="1561" spans="2:19">
      <c r="B1561" s="5">
        <v>1984</v>
      </c>
      <c r="C1561" s="34"/>
      <c r="D1561" s="34"/>
      <c r="E1561" s="34"/>
      <c r="F1561" s="34"/>
      <c r="G1561" s="34"/>
      <c r="H1561" s="34"/>
      <c r="I1561" s="34"/>
      <c r="J1561" s="34"/>
      <c r="K1561" s="34"/>
      <c r="L1561" s="34"/>
      <c r="M1561" s="34">
        <v>0</v>
      </c>
      <c r="N1561" s="34">
        <v>0</v>
      </c>
      <c r="O1561" s="34">
        <v>0</v>
      </c>
      <c r="P1561" s="34">
        <v>0</v>
      </c>
      <c r="Q1561" s="34">
        <v>0</v>
      </c>
      <c r="R1561" s="34">
        <v>0</v>
      </c>
      <c r="S1561" s="34">
        <v>0</v>
      </c>
    </row>
    <row r="1562" spans="2:19">
      <c r="B1562" s="5">
        <v>1983</v>
      </c>
      <c r="C1562" s="34"/>
      <c r="D1562" s="34"/>
      <c r="E1562" s="34"/>
      <c r="F1562" s="34"/>
      <c r="G1562" s="34"/>
      <c r="H1562" s="34"/>
      <c r="I1562" s="34"/>
      <c r="J1562" s="34"/>
      <c r="K1562" s="34"/>
      <c r="L1562" s="34"/>
      <c r="M1562" s="34">
        <v>0</v>
      </c>
      <c r="N1562" s="34">
        <v>0</v>
      </c>
      <c r="O1562" s="34">
        <v>0</v>
      </c>
      <c r="P1562" s="34">
        <v>0</v>
      </c>
      <c r="Q1562" s="34">
        <v>1805015.45</v>
      </c>
      <c r="R1562" s="34">
        <v>1805015.45</v>
      </c>
      <c r="S1562" s="34">
        <v>1805015.45</v>
      </c>
    </row>
    <row r="1563" spans="2:19">
      <c r="B1563" s="5">
        <v>1982</v>
      </c>
      <c r="C1563" s="34"/>
      <c r="D1563" s="34"/>
      <c r="E1563" s="34"/>
      <c r="F1563" s="34"/>
      <c r="G1563" s="34"/>
      <c r="H1563" s="34"/>
      <c r="I1563" s="34"/>
      <c r="J1563" s="34"/>
      <c r="K1563" s="34"/>
      <c r="L1563" s="34"/>
      <c r="M1563" s="34">
        <v>0</v>
      </c>
      <c r="N1563" s="34">
        <v>0</v>
      </c>
      <c r="O1563" s="34">
        <v>0</v>
      </c>
      <c r="P1563" s="34">
        <v>0</v>
      </c>
      <c r="Q1563" s="34">
        <v>658310.32999999996</v>
      </c>
      <c r="R1563" s="34">
        <v>658310.32999999996</v>
      </c>
      <c r="S1563" s="34">
        <v>658310.32999999996</v>
      </c>
    </row>
    <row r="1564" spans="2:19">
      <c r="B1564" s="5">
        <v>1981</v>
      </c>
      <c r="C1564" s="34"/>
      <c r="D1564" s="34"/>
      <c r="E1564" s="34"/>
      <c r="F1564" s="34"/>
      <c r="G1564" s="34"/>
      <c r="H1564" s="34"/>
      <c r="I1564" s="34"/>
      <c r="J1564" s="34"/>
      <c r="K1564" s="34"/>
      <c r="L1564" s="34"/>
      <c r="M1564" s="34">
        <v>0</v>
      </c>
      <c r="N1564" s="34">
        <v>0</v>
      </c>
      <c r="O1564" s="34">
        <v>0</v>
      </c>
      <c r="P1564" s="34">
        <v>0</v>
      </c>
      <c r="Q1564" s="34">
        <v>2825104.43</v>
      </c>
      <c r="R1564" s="34">
        <v>2825104.43</v>
      </c>
      <c r="S1564" s="34">
        <v>2825104.43</v>
      </c>
    </row>
    <row r="1565" spans="2:19">
      <c r="B1565" s="5">
        <v>1980</v>
      </c>
      <c r="C1565" s="34"/>
      <c r="D1565" s="34"/>
      <c r="E1565" s="34"/>
      <c r="F1565" s="34"/>
      <c r="G1565" s="34"/>
      <c r="H1565" s="34"/>
      <c r="I1565" s="34"/>
      <c r="J1565" s="34"/>
      <c r="K1565" s="34"/>
      <c r="L1565" s="34"/>
      <c r="M1565" s="34">
        <v>0</v>
      </c>
      <c r="N1565" s="34">
        <v>0</v>
      </c>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v>0</v>
      </c>
      <c r="N1566" s="34">
        <v>0</v>
      </c>
      <c r="O1566" s="34">
        <v>0</v>
      </c>
      <c r="P1566" s="34">
        <v>0</v>
      </c>
      <c r="Q1566" s="34">
        <v>1439077.02</v>
      </c>
      <c r="R1566" s="34">
        <v>1439077.02</v>
      </c>
      <c r="S1566" s="34">
        <v>1439077.02</v>
      </c>
    </row>
    <row r="1567" spans="2:19">
      <c r="B1567" s="5">
        <v>1978</v>
      </c>
      <c r="C1567" s="34"/>
      <c r="D1567" s="34"/>
      <c r="E1567" s="34"/>
      <c r="F1567" s="34"/>
      <c r="G1567" s="34"/>
      <c r="H1567" s="34"/>
      <c r="I1567" s="34"/>
      <c r="J1567" s="34"/>
      <c r="K1567" s="34"/>
      <c r="L1567" s="34"/>
      <c r="M1567" s="34">
        <v>0</v>
      </c>
      <c r="N1567" s="34">
        <v>0</v>
      </c>
      <c r="O1567" s="34">
        <v>0</v>
      </c>
      <c r="P1567" s="34">
        <v>0</v>
      </c>
      <c r="Q1567" s="34">
        <v>1694284.27</v>
      </c>
      <c r="R1567" s="34">
        <v>1694284.27</v>
      </c>
      <c r="S1567" s="34">
        <v>1694284.27</v>
      </c>
    </row>
    <row r="1568" spans="2:19">
      <c r="B1568" s="5">
        <v>1977</v>
      </c>
      <c r="C1568" s="34"/>
      <c r="D1568" s="34"/>
      <c r="E1568" s="34"/>
      <c r="F1568" s="34"/>
      <c r="G1568" s="34"/>
      <c r="H1568" s="34"/>
      <c r="I1568" s="34"/>
      <c r="J1568" s="34"/>
      <c r="K1568" s="34"/>
      <c r="L1568" s="34"/>
      <c r="M1568" s="34">
        <v>0</v>
      </c>
      <c r="N1568" s="34">
        <v>0</v>
      </c>
      <c r="O1568" s="34">
        <v>0</v>
      </c>
      <c r="P1568" s="34">
        <v>0</v>
      </c>
      <c r="Q1568" s="34">
        <v>1042674.47</v>
      </c>
      <c r="R1568" s="34">
        <v>1042674.47</v>
      </c>
      <c r="S1568" s="34">
        <v>1042674.47</v>
      </c>
    </row>
    <row r="1569" spans="2:19">
      <c r="B1569" s="5">
        <v>1976</v>
      </c>
      <c r="C1569" s="34"/>
      <c r="D1569" s="34"/>
      <c r="E1569" s="34"/>
      <c r="F1569" s="34"/>
      <c r="G1569" s="34"/>
      <c r="H1569" s="34"/>
      <c r="I1569" s="34"/>
      <c r="J1569" s="34"/>
      <c r="K1569" s="34"/>
      <c r="L1569" s="34"/>
      <c r="M1569" s="34">
        <v>0</v>
      </c>
      <c r="N1569" s="34">
        <v>0</v>
      </c>
      <c r="O1569" s="34">
        <v>0</v>
      </c>
      <c r="P1569" s="34">
        <v>0</v>
      </c>
      <c r="Q1569" s="34">
        <v>2771570.34</v>
      </c>
      <c r="R1569" s="34">
        <v>2771570.34</v>
      </c>
      <c r="S1569" s="34">
        <v>2771570.34</v>
      </c>
    </row>
    <row r="1570" spans="2:19">
      <c r="B1570" s="5">
        <v>1975</v>
      </c>
      <c r="C1570" s="34"/>
      <c r="D1570" s="34"/>
      <c r="E1570" s="34"/>
      <c r="F1570" s="34"/>
      <c r="G1570" s="34"/>
      <c r="H1570" s="34"/>
      <c r="I1570" s="34"/>
      <c r="J1570" s="34"/>
      <c r="K1570" s="34"/>
      <c r="L1570" s="34"/>
      <c r="M1570" s="34">
        <v>0</v>
      </c>
      <c r="N1570" s="34">
        <v>0</v>
      </c>
      <c r="O1570" s="34">
        <v>0</v>
      </c>
      <c r="P1570" s="34">
        <v>0</v>
      </c>
      <c r="Q1570" s="34">
        <v>690008.33</v>
      </c>
      <c r="R1570" s="34">
        <v>690008.33</v>
      </c>
      <c r="S1570" s="34">
        <v>690008.33</v>
      </c>
    </row>
    <row r="1571" spans="2:19">
      <c r="B1571" s="5">
        <v>1974</v>
      </c>
      <c r="C1571" s="34"/>
      <c r="D1571" s="34"/>
      <c r="E1571" s="34"/>
      <c r="F1571" s="34"/>
      <c r="G1571" s="34"/>
      <c r="H1571" s="34"/>
      <c r="I1571" s="34"/>
      <c r="J1571" s="34"/>
      <c r="K1571" s="34"/>
      <c r="L1571" s="34"/>
      <c r="M1571" s="34">
        <v>0</v>
      </c>
      <c r="N1571" s="34">
        <v>0</v>
      </c>
      <c r="O1571" s="34">
        <v>0</v>
      </c>
      <c r="P1571" s="34">
        <v>0</v>
      </c>
      <c r="Q1571" s="34">
        <v>0</v>
      </c>
      <c r="R1571" s="34">
        <v>0</v>
      </c>
      <c r="S1571" s="34">
        <v>0</v>
      </c>
    </row>
    <row r="1572" spans="2:19">
      <c r="B1572" s="5">
        <v>1973</v>
      </c>
      <c r="C1572" s="34"/>
      <c r="D1572" s="34"/>
      <c r="E1572" s="34"/>
      <c r="F1572" s="34"/>
      <c r="G1572" s="34"/>
      <c r="H1572" s="34"/>
      <c r="I1572" s="34"/>
      <c r="J1572" s="34"/>
      <c r="K1572" s="34"/>
      <c r="L1572" s="34"/>
      <c r="M1572" s="34">
        <v>0</v>
      </c>
      <c r="N1572" s="34">
        <v>0</v>
      </c>
      <c r="O1572" s="34">
        <v>0</v>
      </c>
      <c r="P1572" s="34">
        <v>0</v>
      </c>
      <c r="Q1572" s="34">
        <v>486687.49</v>
      </c>
      <c r="R1572" s="34">
        <v>486687.49</v>
      </c>
      <c r="S1572" s="34">
        <v>486687.49</v>
      </c>
    </row>
    <row r="1573" spans="2:19">
      <c r="B1573" s="5">
        <v>1972</v>
      </c>
      <c r="C1573" s="34"/>
      <c r="D1573" s="34"/>
      <c r="E1573" s="34"/>
      <c r="F1573" s="34"/>
      <c r="G1573" s="34"/>
      <c r="H1573" s="34"/>
      <c r="I1573" s="34"/>
      <c r="J1573" s="34"/>
      <c r="K1573" s="34"/>
      <c r="L1573" s="34"/>
      <c r="M1573" s="34">
        <v>0</v>
      </c>
      <c r="N1573" s="34">
        <v>0</v>
      </c>
      <c r="O1573" s="34">
        <v>0</v>
      </c>
      <c r="P1573" s="34">
        <v>0</v>
      </c>
      <c r="Q1573" s="34">
        <v>2289176.46</v>
      </c>
      <c r="R1573" s="34">
        <v>2289176.46</v>
      </c>
      <c r="S1573" s="34">
        <v>2289176.46</v>
      </c>
    </row>
    <row r="1574" spans="2:19">
      <c r="B1574" s="5">
        <v>1971</v>
      </c>
      <c r="C1574" s="34"/>
      <c r="D1574" s="34"/>
      <c r="E1574" s="34"/>
      <c r="F1574" s="34"/>
      <c r="G1574" s="34"/>
      <c r="H1574" s="34"/>
      <c r="I1574" s="34"/>
      <c r="J1574" s="34"/>
      <c r="K1574" s="34"/>
      <c r="L1574" s="34"/>
      <c r="M1574" s="34">
        <v>0</v>
      </c>
      <c r="N1574" s="34">
        <v>0</v>
      </c>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v>0</v>
      </c>
      <c r="N1575" s="34">
        <v>0</v>
      </c>
      <c r="O1575" s="34">
        <v>0</v>
      </c>
      <c r="P1575" s="34">
        <v>0</v>
      </c>
      <c r="Q1575" s="34">
        <v>0</v>
      </c>
      <c r="R1575" s="34">
        <v>0</v>
      </c>
      <c r="S1575" s="34">
        <v>0</v>
      </c>
    </row>
    <row r="1576" spans="2:19">
      <c r="B1576" s="5">
        <v>1969</v>
      </c>
      <c r="C1576" s="34"/>
      <c r="D1576" s="34"/>
      <c r="E1576" s="34"/>
      <c r="F1576" s="34"/>
      <c r="G1576" s="34"/>
      <c r="H1576" s="34"/>
      <c r="I1576" s="34"/>
      <c r="J1576" s="34"/>
      <c r="K1576" s="34"/>
      <c r="L1576" s="34"/>
      <c r="M1576" s="34">
        <v>0</v>
      </c>
      <c r="N1576" s="34">
        <v>0</v>
      </c>
      <c r="O1576" s="34">
        <v>0</v>
      </c>
      <c r="P1576" s="34">
        <v>0</v>
      </c>
      <c r="Q1576" s="34">
        <v>0</v>
      </c>
      <c r="R1576" s="34">
        <v>0</v>
      </c>
      <c r="S1576" s="34">
        <v>0</v>
      </c>
    </row>
    <row r="1577" spans="2:19">
      <c r="B1577" s="5">
        <v>1968</v>
      </c>
      <c r="C1577" s="34"/>
      <c r="D1577" s="34"/>
      <c r="E1577" s="34"/>
      <c r="F1577" s="34"/>
      <c r="G1577" s="34"/>
      <c r="H1577" s="34"/>
      <c r="I1577" s="34"/>
      <c r="J1577" s="34"/>
      <c r="K1577" s="34"/>
      <c r="L1577" s="34"/>
      <c r="M1577" s="34">
        <v>0</v>
      </c>
      <c r="N1577" s="34">
        <v>0</v>
      </c>
      <c r="O1577" s="34">
        <v>0</v>
      </c>
      <c r="P1577" s="34">
        <v>0</v>
      </c>
      <c r="Q1577" s="34">
        <v>0</v>
      </c>
      <c r="R1577" s="34">
        <v>0</v>
      </c>
      <c r="S1577" s="34">
        <v>0</v>
      </c>
    </row>
    <row r="1578" spans="2:19">
      <c r="B1578" s="5">
        <v>1967</v>
      </c>
      <c r="C1578" s="34"/>
      <c r="D1578" s="34"/>
      <c r="E1578" s="34"/>
      <c r="F1578" s="34"/>
      <c r="G1578" s="34"/>
      <c r="H1578" s="34"/>
      <c r="I1578" s="34"/>
      <c r="J1578" s="34"/>
      <c r="K1578" s="34"/>
      <c r="L1578" s="34"/>
      <c r="M1578" s="34">
        <v>0</v>
      </c>
      <c r="N1578" s="34">
        <v>0</v>
      </c>
      <c r="O1578" s="34">
        <v>0</v>
      </c>
      <c r="P1578" s="34">
        <v>0</v>
      </c>
      <c r="Q1578" s="34">
        <v>3112878.94</v>
      </c>
      <c r="R1578" s="34">
        <v>3112878.94</v>
      </c>
      <c r="S1578" s="34">
        <v>3112878.94</v>
      </c>
    </row>
    <row r="1579" spans="2:19">
      <c r="B1579" s="5">
        <v>1966</v>
      </c>
      <c r="C1579" s="34"/>
      <c r="D1579" s="34"/>
      <c r="E1579" s="34"/>
      <c r="F1579" s="34"/>
      <c r="G1579" s="34"/>
      <c r="H1579" s="34"/>
      <c r="I1579" s="34"/>
      <c r="J1579" s="34"/>
      <c r="K1579" s="34"/>
      <c r="L1579" s="34"/>
      <c r="M1579" s="34">
        <v>0</v>
      </c>
      <c r="N1579" s="34">
        <v>0</v>
      </c>
      <c r="O1579" s="34">
        <v>0</v>
      </c>
      <c r="P1579" s="34">
        <v>0</v>
      </c>
      <c r="Q1579" s="34">
        <v>579930.77</v>
      </c>
      <c r="R1579" s="34">
        <v>579930.77</v>
      </c>
      <c r="S1579" s="34">
        <v>579930.77</v>
      </c>
    </row>
    <row r="1580" spans="2:19">
      <c r="B1580" s="5">
        <v>1965</v>
      </c>
      <c r="C1580" s="34"/>
      <c r="D1580" s="34"/>
      <c r="E1580" s="34"/>
      <c r="F1580" s="34"/>
      <c r="G1580" s="34"/>
      <c r="H1580" s="34"/>
      <c r="I1580" s="34"/>
      <c r="J1580" s="34"/>
      <c r="K1580" s="34"/>
      <c r="L1580" s="34"/>
      <c r="M1580" s="34">
        <v>0</v>
      </c>
      <c r="N1580" s="34">
        <v>0</v>
      </c>
      <c r="O1580" s="34">
        <v>0</v>
      </c>
      <c r="P1580" s="34">
        <v>0</v>
      </c>
      <c r="Q1580" s="34">
        <v>0</v>
      </c>
      <c r="R1580" s="34">
        <v>0</v>
      </c>
      <c r="S1580" s="34">
        <v>0</v>
      </c>
    </row>
    <row r="1581" spans="2:19">
      <c r="B1581" s="5">
        <v>1964</v>
      </c>
      <c r="C1581" s="34"/>
      <c r="D1581" s="34"/>
      <c r="E1581" s="34"/>
      <c r="F1581" s="34"/>
      <c r="G1581" s="34"/>
      <c r="H1581" s="34"/>
      <c r="I1581" s="34"/>
      <c r="J1581" s="34"/>
      <c r="K1581" s="34"/>
      <c r="L1581" s="34"/>
      <c r="M1581" s="34">
        <v>0</v>
      </c>
      <c r="N1581" s="34">
        <v>0</v>
      </c>
      <c r="O1581" s="34">
        <v>0</v>
      </c>
      <c r="P1581" s="34">
        <v>0</v>
      </c>
      <c r="Q1581" s="34">
        <v>429718.84</v>
      </c>
      <c r="R1581" s="34">
        <v>429718.84</v>
      </c>
      <c r="S1581" s="34">
        <v>429718.84</v>
      </c>
    </row>
    <row r="1582" spans="2:19">
      <c r="B1582" s="5">
        <v>1963</v>
      </c>
      <c r="C1582" s="34"/>
      <c r="D1582" s="34"/>
      <c r="E1582" s="34"/>
      <c r="F1582" s="34"/>
      <c r="G1582" s="34"/>
      <c r="H1582" s="34"/>
      <c r="I1582" s="34"/>
      <c r="J1582" s="34"/>
      <c r="K1582" s="34"/>
      <c r="L1582" s="34"/>
      <c r="M1582" s="34">
        <v>0</v>
      </c>
      <c r="N1582" s="34">
        <v>0</v>
      </c>
      <c r="O1582" s="34">
        <v>0</v>
      </c>
      <c r="P1582" s="34">
        <v>0</v>
      </c>
      <c r="Q1582" s="34">
        <v>0</v>
      </c>
      <c r="R1582" s="34">
        <v>0</v>
      </c>
      <c r="S1582" s="34">
        <v>0</v>
      </c>
    </row>
    <row r="1583" spans="2:19">
      <c r="B1583" s="5">
        <v>1962</v>
      </c>
      <c r="C1583" s="34"/>
      <c r="D1583" s="34"/>
      <c r="E1583" s="34"/>
      <c r="F1583" s="34"/>
      <c r="G1583" s="34"/>
      <c r="H1583" s="34"/>
      <c r="I1583" s="34"/>
      <c r="J1583" s="34"/>
      <c r="K1583" s="34"/>
      <c r="L1583" s="34"/>
      <c r="M1583" s="34">
        <v>0</v>
      </c>
      <c r="N1583" s="34">
        <v>0</v>
      </c>
      <c r="O1583" s="34">
        <v>0</v>
      </c>
      <c r="P1583" s="34">
        <v>0</v>
      </c>
      <c r="Q1583" s="34">
        <v>0</v>
      </c>
      <c r="R1583" s="34">
        <v>0</v>
      </c>
      <c r="S1583" s="34">
        <v>0</v>
      </c>
    </row>
    <row r="1584" spans="2:19">
      <c r="B1584" s="5">
        <v>1961</v>
      </c>
      <c r="C1584" s="34"/>
      <c r="D1584" s="34"/>
      <c r="E1584" s="34"/>
      <c r="F1584" s="34"/>
      <c r="G1584" s="34"/>
      <c r="H1584" s="34"/>
      <c r="I1584" s="34"/>
      <c r="J1584" s="34"/>
      <c r="K1584" s="34"/>
      <c r="L1584" s="34"/>
      <c r="M1584" s="34">
        <v>0</v>
      </c>
      <c r="N1584" s="34">
        <v>0</v>
      </c>
      <c r="O1584" s="34">
        <v>0</v>
      </c>
      <c r="P1584" s="34">
        <v>0</v>
      </c>
      <c r="Q1584" s="34">
        <v>1691082.04</v>
      </c>
      <c r="R1584" s="34">
        <v>1691082.04</v>
      </c>
      <c r="S1584" s="34">
        <v>1691082.04</v>
      </c>
    </row>
    <row r="1585" spans="2:19">
      <c r="B1585" s="5">
        <v>1960</v>
      </c>
      <c r="C1585" s="34"/>
      <c r="D1585" s="34"/>
      <c r="E1585" s="34"/>
      <c r="F1585" s="34"/>
      <c r="G1585" s="34"/>
      <c r="H1585" s="34"/>
      <c r="I1585" s="34"/>
      <c r="J1585" s="34"/>
      <c r="K1585" s="34"/>
      <c r="L1585" s="34"/>
      <c r="M1585" s="34">
        <v>0</v>
      </c>
      <c r="N1585" s="34">
        <v>0</v>
      </c>
      <c r="O1585" s="34">
        <v>0</v>
      </c>
      <c r="P1585" s="34">
        <v>0</v>
      </c>
      <c r="Q1585" s="34">
        <v>0</v>
      </c>
      <c r="R1585" s="34">
        <v>0</v>
      </c>
      <c r="S1585" s="34">
        <v>0</v>
      </c>
    </row>
    <row r="1586" spans="2:19">
      <c r="B1586" s="5">
        <v>1959</v>
      </c>
      <c r="C1586" s="34"/>
      <c r="D1586" s="34"/>
      <c r="E1586" s="34"/>
      <c r="F1586" s="34"/>
      <c r="G1586" s="34"/>
      <c r="H1586" s="34"/>
      <c r="I1586" s="34"/>
      <c r="J1586" s="34"/>
      <c r="K1586" s="34"/>
      <c r="L1586" s="34"/>
      <c r="M1586" s="34">
        <v>0</v>
      </c>
      <c r="N1586" s="34">
        <v>0</v>
      </c>
      <c r="O1586" s="34">
        <v>0</v>
      </c>
      <c r="P1586" s="34">
        <v>0</v>
      </c>
      <c r="Q1586" s="34">
        <v>874213.5</v>
      </c>
      <c r="R1586" s="34">
        <v>874213.5</v>
      </c>
      <c r="S1586" s="34">
        <v>874213.5</v>
      </c>
    </row>
    <row r="1587" spans="2:19">
      <c r="B1587" s="5">
        <v>1958</v>
      </c>
      <c r="C1587" s="34"/>
      <c r="D1587" s="34"/>
      <c r="E1587" s="34"/>
      <c r="F1587" s="34"/>
      <c r="G1587" s="34"/>
      <c r="H1587" s="34"/>
      <c r="I1587" s="34"/>
      <c r="J1587" s="34"/>
      <c r="K1587" s="34"/>
      <c r="L1587" s="34"/>
      <c r="M1587" s="34">
        <v>0</v>
      </c>
      <c r="N1587" s="34">
        <v>0</v>
      </c>
      <c r="O1587" s="34">
        <v>0</v>
      </c>
      <c r="P1587" s="34">
        <v>0</v>
      </c>
      <c r="Q1587" s="34">
        <v>0</v>
      </c>
      <c r="R1587" s="34">
        <v>0</v>
      </c>
      <c r="S1587" s="34">
        <v>0</v>
      </c>
    </row>
    <row r="1588" spans="2:19">
      <c r="B1588" s="5">
        <v>1957</v>
      </c>
      <c r="C1588" s="34"/>
      <c r="D1588" s="34"/>
      <c r="E1588" s="34"/>
      <c r="F1588" s="34"/>
      <c r="G1588" s="34"/>
      <c r="H1588" s="34"/>
      <c r="I1588" s="34"/>
      <c r="J1588" s="34"/>
      <c r="K1588" s="34"/>
      <c r="L1588" s="34"/>
      <c r="M1588" s="34">
        <v>0</v>
      </c>
      <c r="N1588" s="34">
        <v>0</v>
      </c>
      <c r="O1588" s="34">
        <v>0</v>
      </c>
      <c r="P1588" s="34">
        <v>0</v>
      </c>
      <c r="Q1588" s="34">
        <v>0</v>
      </c>
      <c r="R1588" s="34">
        <v>0</v>
      </c>
      <c r="S1588" s="34">
        <v>0</v>
      </c>
    </row>
    <row r="1589" spans="2:19">
      <c r="B1589" s="5">
        <v>1956</v>
      </c>
      <c r="C1589" s="34"/>
      <c r="D1589" s="34"/>
      <c r="E1589" s="34"/>
      <c r="F1589" s="34"/>
      <c r="G1589" s="34"/>
      <c r="H1589" s="34"/>
      <c r="I1589" s="34"/>
      <c r="J1589" s="34"/>
      <c r="K1589" s="34"/>
      <c r="L1589" s="34"/>
      <c r="M1589" s="34">
        <v>0</v>
      </c>
      <c r="N1589" s="34">
        <v>0</v>
      </c>
      <c r="O1589" s="34">
        <v>0</v>
      </c>
      <c r="P1589" s="34">
        <v>0</v>
      </c>
      <c r="Q1589" s="34">
        <v>340702.41</v>
      </c>
      <c r="R1589" s="34">
        <v>340702.41</v>
      </c>
      <c r="S1589" s="34">
        <v>340702.41</v>
      </c>
    </row>
    <row r="1590" spans="2:19">
      <c r="B1590" s="5">
        <v>1955</v>
      </c>
      <c r="C1590" s="34"/>
      <c r="D1590" s="34"/>
      <c r="E1590" s="34"/>
      <c r="F1590" s="34"/>
      <c r="G1590" s="34"/>
      <c r="H1590" s="34"/>
      <c r="I1590" s="34"/>
      <c r="J1590" s="34"/>
      <c r="K1590" s="34"/>
      <c r="L1590" s="34"/>
      <c r="M1590" s="34">
        <v>0</v>
      </c>
      <c r="N1590" s="34">
        <v>0</v>
      </c>
      <c r="O1590" s="34">
        <v>0</v>
      </c>
      <c r="P1590" s="34">
        <v>0</v>
      </c>
      <c r="Q1590" s="34">
        <v>927882.79</v>
      </c>
      <c r="R1590" s="34">
        <v>927882.79</v>
      </c>
      <c r="S1590" s="34">
        <v>927882.79</v>
      </c>
    </row>
    <row r="1591" spans="2:19">
      <c r="B1591" s="5">
        <v>1954</v>
      </c>
      <c r="C1591" s="34"/>
      <c r="D1591" s="34"/>
      <c r="E1591" s="34"/>
      <c r="F1591" s="34"/>
      <c r="G1591" s="34"/>
      <c r="H1591" s="34"/>
      <c r="I1591" s="34"/>
      <c r="J1591" s="34"/>
      <c r="K1591" s="34"/>
      <c r="L1591" s="34"/>
      <c r="M1591" s="34">
        <v>0</v>
      </c>
      <c r="N1591" s="34">
        <v>0</v>
      </c>
      <c r="O1591" s="34">
        <v>0</v>
      </c>
      <c r="P1591" s="34">
        <v>0</v>
      </c>
      <c r="Q1591" s="34">
        <v>412710.72</v>
      </c>
      <c r="R1591" s="34">
        <v>412710.72</v>
      </c>
      <c r="S1591" s="34">
        <v>412710.72</v>
      </c>
    </row>
    <row r="1592" spans="2:19">
      <c r="B1592" s="5">
        <v>1953</v>
      </c>
      <c r="C1592" s="34"/>
      <c r="D1592" s="34"/>
      <c r="E1592" s="34"/>
      <c r="F1592" s="34"/>
      <c r="G1592" s="34"/>
      <c r="H1592" s="34"/>
      <c r="I1592" s="34"/>
      <c r="J1592" s="34"/>
      <c r="K1592" s="34"/>
      <c r="L1592" s="34"/>
      <c r="M1592" s="34">
        <v>0</v>
      </c>
      <c r="N1592" s="34">
        <v>0</v>
      </c>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v>0</v>
      </c>
      <c r="N1593" s="34">
        <v>0</v>
      </c>
      <c r="O1593" s="34">
        <v>0</v>
      </c>
      <c r="P1593" s="34">
        <v>0</v>
      </c>
      <c r="Q1593" s="34">
        <v>0</v>
      </c>
      <c r="R1593" s="34">
        <v>0</v>
      </c>
      <c r="S1593" s="34">
        <v>0</v>
      </c>
    </row>
    <row r="1594" spans="2:19">
      <c r="B1594" s="5">
        <v>1951</v>
      </c>
      <c r="C1594" s="34"/>
      <c r="D1594" s="34"/>
      <c r="E1594" s="34"/>
      <c r="F1594" s="34"/>
      <c r="G1594" s="34"/>
      <c r="H1594" s="34"/>
      <c r="I1594" s="34"/>
      <c r="J1594" s="34"/>
      <c r="K1594" s="34"/>
      <c r="L1594" s="34"/>
      <c r="M1594" s="34">
        <v>0</v>
      </c>
      <c r="N1594" s="34">
        <v>0</v>
      </c>
      <c r="O1594" s="34">
        <v>0</v>
      </c>
      <c r="P1594" s="34">
        <v>0</v>
      </c>
      <c r="Q1594" s="34">
        <v>0</v>
      </c>
      <c r="R1594" s="34">
        <v>0</v>
      </c>
      <c r="S1594" s="34">
        <v>0</v>
      </c>
    </row>
    <row r="1595" spans="2:19">
      <c r="B1595" s="5">
        <v>1950</v>
      </c>
      <c r="C1595" s="34"/>
      <c r="D1595" s="34"/>
      <c r="E1595" s="34"/>
      <c r="F1595" s="34"/>
      <c r="G1595" s="34"/>
      <c r="H1595" s="34"/>
      <c r="I1595" s="34"/>
      <c r="J1595" s="34"/>
      <c r="K1595" s="34"/>
      <c r="L1595" s="34"/>
      <c r="M1595" s="34">
        <v>0</v>
      </c>
      <c r="N1595" s="34">
        <v>0</v>
      </c>
      <c r="O1595" s="34">
        <v>0</v>
      </c>
      <c r="P1595" s="34">
        <v>0</v>
      </c>
      <c r="Q1595" s="34">
        <v>0</v>
      </c>
      <c r="R1595" s="34">
        <v>0</v>
      </c>
      <c r="S1595" s="34">
        <v>0</v>
      </c>
    </row>
    <row r="1596" spans="2:19">
      <c r="B1596" s="5">
        <v>1949</v>
      </c>
      <c r="C1596" s="34"/>
      <c r="D1596" s="34"/>
      <c r="E1596" s="34"/>
      <c r="F1596" s="34"/>
      <c r="G1596" s="34"/>
      <c r="H1596" s="34"/>
      <c r="I1596" s="34"/>
      <c r="J1596" s="34"/>
      <c r="K1596" s="34"/>
      <c r="L1596" s="34"/>
      <c r="M1596" s="34">
        <v>0</v>
      </c>
      <c r="N1596" s="34">
        <v>0</v>
      </c>
      <c r="O1596" s="34">
        <v>0</v>
      </c>
      <c r="P1596" s="34">
        <v>0</v>
      </c>
      <c r="Q1596" s="34">
        <v>0</v>
      </c>
      <c r="R1596" s="34">
        <v>0</v>
      </c>
      <c r="S1596" s="34">
        <v>0</v>
      </c>
    </row>
    <row r="1597" spans="2:19">
      <c r="B1597" s="5">
        <v>1948</v>
      </c>
      <c r="C1597" s="34"/>
      <c r="D1597" s="34"/>
      <c r="E1597" s="34"/>
      <c r="F1597" s="34"/>
      <c r="G1597" s="34"/>
      <c r="H1597" s="34"/>
      <c r="I1597" s="34"/>
      <c r="J1597" s="34"/>
      <c r="K1597" s="34"/>
      <c r="L1597" s="34"/>
      <c r="M1597" s="34">
        <v>0</v>
      </c>
      <c r="N1597" s="34">
        <v>0</v>
      </c>
      <c r="O1597" s="34">
        <v>0</v>
      </c>
      <c r="P1597" s="34">
        <v>0</v>
      </c>
      <c r="Q1597" s="34">
        <v>0</v>
      </c>
      <c r="R1597" s="34">
        <v>0</v>
      </c>
      <c r="S1597" s="34">
        <v>0</v>
      </c>
    </row>
    <row r="1598" spans="2:19">
      <c r="B1598" s="5">
        <v>1947</v>
      </c>
      <c r="C1598" s="34"/>
      <c r="D1598" s="34"/>
      <c r="E1598" s="34"/>
      <c r="F1598" s="34"/>
      <c r="G1598" s="34"/>
      <c r="H1598" s="34"/>
      <c r="I1598" s="34"/>
      <c r="J1598" s="34"/>
      <c r="K1598" s="34"/>
      <c r="L1598" s="34"/>
      <c r="M1598" s="34">
        <v>0</v>
      </c>
      <c r="N1598" s="34">
        <v>0</v>
      </c>
      <c r="O1598" s="34">
        <v>0</v>
      </c>
      <c r="P1598" s="34">
        <v>0</v>
      </c>
      <c r="Q1598" s="34">
        <v>0</v>
      </c>
      <c r="R1598" s="34">
        <v>0</v>
      </c>
      <c r="S1598" s="34">
        <v>0</v>
      </c>
    </row>
    <row r="1599" spans="2:19">
      <c r="B1599" s="5">
        <v>1946</v>
      </c>
      <c r="C1599" s="34"/>
      <c r="D1599" s="34"/>
      <c r="E1599" s="34"/>
      <c r="F1599" s="34"/>
      <c r="G1599" s="34"/>
      <c r="H1599" s="34"/>
      <c r="I1599" s="34"/>
      <c r="J1599" s="34"/>
      <c r="K1599" s="34"/>
      <c r="L1599" s="34"/>
      <c r="M1599" s="34">
        <v>0</v>
      </c>
      <c r="N1599" s="34">
        <v>0</v>
      </c>
      <c r="O1599" s="34">
        <v>0</v>
      </c>
      <c r="P1599" s="34">
        <v>0</v>
      </c>
      <c r="Q1599" s="34">
        <v>0</v>
      </c>
      <c r="R1599" s="34">
        <v>0</v>
      </c>
      <c r="S1599" s="34">
        <v>0</v>
      </c>
    </row>
    <row r="1600" spans="2:19">
      <c r="B1600" s="5">
        <v>1945</v>
      </c>
      <c r="C1600" s="34"/>
      <c r="D1600" s="34"/>
      <c r="E1600" s="34"/>
      <c r="F1600" s="34"/>
      <c r="G1600" s="34"/>
      <c r="H1600" s="34"/>
      <c r="I1600" s="34"/>
      <c r="J1600" s="34"/>
      <c r="K1600" s="34"/>
      <c r="L1600" s="34"/>
      <c r="M1600" s="34">
        <v>0</v>
      </c>
      <c r="N1600" s="34">
        <v>0</v>
      </c>
      <c r="O1600" s="34">
        <v>0</v>
      </c>
      <c r="P1600" s="34">
        <v>0</v>
      </c>
      <c r="Q1600" s="34">
        <v>0</v>
      </c>
      <c r="R1600" s="34">
        <v>0</v>
      </c>
      <c r="S1600" s="34">
        <v>0</v>
      </c>
    </row>
    <row r="1601" spans="1:19">
      <c r="B1601" s="5">
        <v>1944</v>
      </c>
      <c r="C1601" s="34"/>
      <c r="D1601" s="34"/>
      <c r="E1601" s="34"/>
      <c r="F1601" s="34"/>
      <c r="G1601" s="34"/>
      <c r="H1601" s="34"/>
      <c r="I1601" s="34"/>
      <c r="J1601" s="34"/>
      <c r="K1601" s="34"/>
      <c r="L1601" s="34"/>
      <c r="M1601" s="34">
        <v>0</v>
      </c>
      <c r="N1601" s="34">
        <v>0</v>
      </c>
      <c r="O1601" s="34">
        <v>0</v>
      </c>
      <c r="P1601" s="34">
        <v>0</v>
      </c>
      <c r="Q1601" s="34">
        <v>0</v>
      </c>
      <c r="R1601" s="34">
        <v>0</v>
      </c>
      <c r="S1601" s="34">
        <v>0</v>
      </c>
    </row>
    <row r="1602" spans="1:19">
      <c r="B1602" s="5">
        <v>1943</v>
      </c>
      <c r="C1602" s="34"/>
      <c r="D1602" s="34"/>
      <c r="E1602" s="34"/>
      <c r="F1602" s="34"/>
      <c r="G1602" s="34"/>
      <c r="H1602" s="34"/>
      <c r="I1602" s="34"/>
      <c r="J1602" s="34"/>
      <c r="K1602" s="34"/>
      <c r="L1602" s="34"/>
      <c r="M1602" s="34">
        <v>0</v>
      </c>
      <c r="N1602" s="34">
        <v>0</v>
      </c>
      <c r="O1602" s="34">
        <v>0</v>
      </c>
      <c r="P1602" s="34">
        <v>0</v>
      </c>
      <c r="Q1602" s="34">
        <v>0</v>
      </c>
      <c r="R1602" s="34">
        <v>0</v>
      </c>
      <c r="S1602" s="34">
        <v>0</v>
      </c>
    </row>
    <row r="1603" spans="1:19">
      <c r="B1603" s="5">
        <v>1942</v>
      </c>
      <c r="C1603" s="34"/>
      <c r="D1603" s="34"/>
      <c r="E1603" s="34"/>
      <c r="F1603" s="34"/>
      <c r="G1603" s="34"/>
      <c r="H1603" s="34"/>
      <c r="I1603" s="34"/>
      <c r="J1603" s="34"/>
      <c r="K1603" s="34"/>
      <c r="L1603" s="34"/>
      <c r="M1603" s="34">
        <v>0</v>
      </c>
      <c r="N1603" s="34">
        <v>0</v>
      </c>
      <c r="O1603" s="34">
        <v>0</v>
      </c>
      <c r="P1603" s="34">
        <v>0</v>
      </c>
      <c r="Q1603" s="34">
        <v>0</v>
      </c>
      <c r="R1603" s="34">
        <v>0</v>
      </c>
      <c r="S1603" s="34">
        <v>0</v>
      </c>
    </row>
    <row r="1604" spans="1:19">
      <c r="B1604" s="5">
        <v>1941</v>
      </c>
      <c r="C1604" s="34"/>
      <c r="D1604" s="34"/>
      <c r="E1604" s="34"/>
      <c r="F1604" s="34"/>
      <c r="G1604" s="34"/>
      <c r="H1604" s="34"/>
      <c r="I1604" s="34"/>
      <c r="J1604" s="34"/>
      <c r="K1604" s="34"/>
      <c r="L1604" s="34"/>
      <c r="M1604" s="34">
        <v>0</v>
      </c>
      <c r="N1604" s="34">
        <v>0</v>
      </c>
      <c r="O1604" s="34">
        <v>0</v>
      </c>
      <c r="P1604" s="34">
        <v>0</v>
      </c>
      <c r="Q1604" s="34">
        <v>0</v>
      </c>
      <c r="R1604" s="34">
        <v>0</v>
      </c>
      <c r="S1604" s="34">
        <v>0</v>
      </c>
    </row>
    <row r="1605" spans="1:19">
      <c r="B1605" s="5">
        <v>1940</v>
      </c>
      <c r="C1605" s="34"/>
      <c r="D1605" s="34"/>
      <c r="E1605" s="34"/>
      <c r="F1605" s="34"/>
      <c r="G1605" s="34"/>
      <c r="H1605" s="34"/>
      <c r="I1605" s="34"/>
      <c r="J1605" s="34"/>
      <c r="K1605" s="34"/>
      <c r="L1605" s="34"/>
      <c r="M1605" s="34">
        <v>0</v>
      </c>
      <c r="N1605" s="34">
        <v>0</v>
      </c>
      <c r="O1605" s="34">
        <v>0</v>
      </c>
      <c r="P1605" s="34">
        <v>0</v>
      </c>
      <c r="Q1605" s="34">
        <v>0</v>
      </c>
      <c r="R1605" s="34">
        <v>0</v>
      </c>
      <c r="S1605" s="34">
        <v>0</v>
      </c>
    </row>
    <row r="1606" spans="1:19">
      <c r="B1606" s="5">
        <v>1939</v>
      </c>
      <c r="C1606" s="34"/>
      <c r="D1606" s="34"/>
      <c r="E1606" s="34"/>
      <c r="F1606" s="34"/>
      <c r="G1606" s="34"/>
      <c r="H1606" s="34"/>
      <c r="I1606" s="34"/>
      <c r="J1606" s="34"/>
      <c r="K1606" s="34"/>
      <c r="L1606" s="34"/>
      <c r="M1606" s="34">
        <v>0</v>
      </c>
      <c r="N1606" s="34">
        <v>0</v>
      </c>
      <c r="O1606" s="34">
        <v>0</v>
      </c>
      <c r="P1606" s="34">
        <v>0</v>
      </c>
      <c r="Q1606" s="34">
        <v>0</v>
      </c>
      <c r="R1606" s="34">
        <v>0</v>
      </c>
      <c r="S1606" s="34">
        <v>0</v>
      </c>
    </row>
    <row r="1607" spans="1:19">
      <c r="B1607" s="5">
        <v>1938</v>
      </c>
      <c r="C1607" s="34"/>
      <c r="D1607" s="34"/>
      <c r="E1607" s="34"/>
      <c r="F1607" s="34"/>
      <c r="G1607" s="34"/>
      <c r="H1607" s="34"/>
      <c r="I1607" s="34"/>
      <c r="J1607" s="34"/>
      <c r="K1607" s="34"/>
      <c r="L1607" s="34"/>
      <c r="M1607" s="34">
        <v>0</v>
      </c>
      <c r="N1607" s="34">
        <v>0</v>
      </c>
      <c r="O1607" s="34">
        <v>0</v>
      </c>
      <c r="P1607" s="34">
        <v>0</v>
      </c>
      <c r="Q1607" s="34">
        <v>0</v>
      </c>
      <c r="R1607" s="34">
        <v>0</v>
      </c>
      <c r="S1607" s="34">
        <v>0</v>
      </c>
    </row>
    <row r="1608" spans="1:19">
      <c r="B1608" s="5">
        <v>1937</v>
      </c>
      <c r="C1608" s="34"/>
      <c r="D1608" s="34"/>
      <c r="E1608" s="34"/>
      <c r="F1608" s="34"/>
      <c r="G1608" s="34"/>
      <c r="H1608" s="34"/>
      <c r="I1608" s="34"/>
      <c r="J1608" s="34"/>
      <c r="K1608" s="34"/>
      <c r="L1608" s="34"/>
      <c r="M1608" s="34">
        <v>0</v>
      </c>
      <c r="N1608" s="34">
        <v>0</v>
      </c>
      <c r="O1608" s="34">
        <v>0</v>
      </c>
      <c r="P1608" s="34">
        <v>0</v>
      </c>
      <c r="Q1608" s="34">
        <v>0</v>
      </c>
      <c r="R1608" s="34">
        <v>0</v>
      </c>
      <c r="S1608" s="34">
        <v>0</v>
      </c>
    </row>
    <row r="1609" spans="1:19">
      <c r="B1609" s="5">
        <v>1936</v>
      </c>
      <c r="C1609" s="34"/>
      <c r="D1609" s="34"/>
      <c r="E1609" s="34"/>
      <c r="F1609" s="34"/>
      <c r="G1609" s="34"/>
      <c r="H1609" s="34"/>
      <c r="I1609" s="34"/>
      <c r="J1609" s="34"/>
      <c r="K1609" s="34"/>
      <c r="L1609" s="34"/>
      <c r="M1609" s="34">
        <v>0</v>
      </c>
      <c r="N1609" s="34">
        <v>0</v>
      </c>
      <c r="O1609" s="34">
        <v>0</v>
      </c>
      <c r="P1609" s="34">
        <v>0</v>
      </c>
      <c r="Q1609" s="34">
        <v>0</v>
      </c>
      <c r="R1609" s="34">
        <v>0</v>
      </c>
      <c r="S1609" s="34">
        <v>0</v>
      </c>
    </row>
    <row r="1610" spans="1:19">
      <c r="B1610" s="5">
        <v>1935</v>
      </c>
      <c r="C1610" s="34"/>
      <c r="D1610" s="34"/>
      <c r="E1610" s="34"/>
      <c r="F1610" s="34"/>
      <c r="G1610" s="34"/>
      <c r="H1610" s="34"/>
      <c r="I1610" s="34"/>
      <c r="J1610" s="34"/>
      <c r="K1610" s="34"/>
      <c r="L1610" s="34"/>
      <c r="M1610" s="34">
        <v>0</v>
      </c>
      <c r="N1610" s="34">
        <v>0</v>
      </c>
      <c r="O1610" s="34">
        <v>0</v>
      </c>
      <c r="P1610" s="34">
        <v>0</v>
      </c>
      <c r="Q1610" s="34">
        <v>0</v>
      </c>
      <c r="R1610" s="34">
        <v>0</v>
      </c>
      <c r="S1610" s="34">
        <v>0</v>
      </c>
    </row>
    <row r="1611" spans="1:19">
      <c r="B1611" s="5">
        <v>1934</v>
      </c>
      <c r="C1611" s="34"/>
      <c r="D1611" s="34"/>
      <c r="E1611" s="34"/>
      <c r="F1611" s="34"/>
      <c r="G1611" s="34"/>
      <c r="H1611" s="34"/>
      <c r="I1611" s="34"/>
      <c r="J1611" s="34"/>
      <c r="K1611" s="34"/>
      <c r="L1611" s="34"/>
      <c r="M1611" s="34">
        <v>0</v>
      </c>
      <c r="N1611" s="34">
        <v>0</v>
      </c>
      <c r="O1611" s="34">
        <v>0</v>
      </c>
      <c r="P1611" s="34">
        <v>0</v>
      </c>
      <c r="Q1611" s="34">
        <v>0</v>
      </c>
      <c r="R1611" s="34">
        <v>0</v>
      </c>
      <c r="S1611" s="34">
        <v>0</v>
      </c>
    </row>
    <row r="1612" spans="1:19">
      <c r="B1612" s="5">
        <v>1933</v>
      </c>
      <c r="C1612" s="34"/>
      <c r="D1612" s="34"/>
      <c r="E1612" s="34"/>
      <c r="F1612" s="34"/>
      <c r="G1612" s="34"/>
      <c r="H1612" s="34"/>
      <c r="I1612" s="34"/>
      <c r="J1612" s="34"/>
      <c r="K1612" s="34"/>
      <c r="L1612" s="34"/>
      <c r="M1612" s="34">
        <v>0</v>
      </c>
      <c r="N1612" s="34">
        <v>0</v>
      </c>
      <c r="O1612" s="34">
        <v>0</v>
      </c>
      <c r="P1612" s="34">
        <v>0</v>
      </c>
      <c r="Q1612" s="34">
        <v>0</v>
      </c>
      <c r="R1612" s="34">
        <v>0</v>
      </c>
      <c r="S1612" s="34">
        <v>0</v>
      </c>
    </row>
    <row r="1613" spans="1:19">
      <c r="B1613" s="5">
        <v>1932</v>
      </c>
      <c r="C1613" s="34"/>
      <c r="D1613" s="34"/>
      <c r="E1613" s="34"/>
      <c r="F1613" s="34"/>
      <c r="G1613" s="34"/>
      <c r="H1613" s="34"/>
      <c r="I1613" s="34"/>
      <c r="J1613" s="34"/>
      <c r="K1613" s="34"/>
      <c r="L1613" s="34"/>
      <c r="M1613" s="34">
        <v>0</v>
      </c>
      <c r="N1613" s="34">
        <v>0</v>
      </c>
      <c r="O1613" s="34">
        <v>0</v>
      </c>
      <c r="P1613" s="34">
        <v>0</v>
      </c>
      <c r="Q1613" s="34">
        <v>0</v>
      </c>
      <c r="R1613" s="34">
        <v>0</v>
      </c>
      <c r="S1613" s="34">
        <v>0</v>
      </c>
    </row>
    <row r="1614" spans="1:19">
      <c r="B1614" s="5">
        <v>1931</v>
      </c>
      <c r="C1614" s="34"/>
      <c r="D1614" s="34"/>
      <c r="E1614" s="34"/>
      <c r="F1614" s="34"/>
      <c r="G1614" s="34"/>
      <c r="H1614" s="34"/>
      <c r="I1614" s="34"/>
      <c r="J1614" s="34"/>
      <c r="K1614" s="34"/>
      <c r="L1614" s="34"/>
      <c r="M1614" s="34">
        <v>0</v>
      </c>
      <c r="N1614" s="34">
        <v>0</v>
      </c>
      <c r="O1614" s="34">
        <v>0</v>
      </c>
      <c r="P1614" s="34">
        <v>0</v>
      </c>
      <c r="Q1614" s="34">
        <v>0</v>
      </c>
      <c r="R1614" s="34">
        <v>0</v>
      </c>
      <c r="S1614" s="34">
        <v>0</v>
      </c>
    </row>
    <row r="1615" spans="1:19">
      <c r="B1615" s="5">
        <v>1930</v>
      </c>
      <c r="C1615" s="34"/>
      <c r="D1615" s="34"/>
      <c r="E1615" s="34"/>
      <c r="F1615" s="34"/>
      <c r="G1615" s="34"/>
      <c r="H1615" s="34"/>
      <c r="I1615" s="34"/>
      <c r="J1615" s="34"/>
      <c r="K1615" s="34"/>
      <c r="L1615" s="34"/>
      <c r="M1615" s="34">
        <v>0</v>
      </c>
      <c r="N1615" s="34">
        <v>0</v>
      </c>
      <c r="O1615" s="34">
        <v>0</v>
      </c>
      <c r="P1615" s="34">
        <v>0</v>
      </c>
      <c r="Q1615" s="34">
        <v>0</v>
      </c>
      <c r="R1615" s="34">
        <v>0</v>
      </c>
      <c r="S1615" s="34">
        <v>0</v>
      </c>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50633208.499999993</v>
      </c>
      <c r="R1616" s="10">
        <f>SUM(R1523:R1615)</f>
        <v>50633208.499999993</v>
      </c>
      <c r="S1616" s="10">
        <f>SUM(S1523:S1615)</f>
        <v>50637940.79999999</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v>0</v>
      </c>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v>0</v>
      </c>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v>0</v>
      </c>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v>0</v>
      </c>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v>0</v>
      </c>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v>0</v>
      </c>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v>0</v>
      </c>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v>0</v>
      </c>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v>0</v>
      </c>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v>0</v>
      </c>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v>0</v>
      </c>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v>0</v>
      </c>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v>0</v>
      </c>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v>0</v>
      </c>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v>0</v>
      </c>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v>0</v>
      </c>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v>0</v>
      </c>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v>0</v>
      </c>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v>0</v>
      </c>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v>0</v>
      </c>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v>0</v>
      </c>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v>0</v>
      </c>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v>0</v>
      </c>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v>0</v>
      </c>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v>0</v>
      </c>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v>0</v>
      </c>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v>0</v>
      </c>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v>0</v>
      </c>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v>0</v>
      </c>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v>0</v>
      </c>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v>0</v>
      </c>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v>0</v>
      </c>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v>0</v>
      </c>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v>0</v>
      </c>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v>0</v>
      </c>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v>0</v>
      </c>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v>0</v>
      </c>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v>0</v>
      </c>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v>0</v>
      </c>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v>0</v>
      </c>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v>0</v>
      </c>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v>0</v>
      </c>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v>0</v>
      </c>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v>0</v>
      </c>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v>0</v>
      </c>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v>0</v>
      </c>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v>0</v>
      </c>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v>0</v>
      </c>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v>0</v>
      </c>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v>0</v>
      </c>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v>0</v>
      </c>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v>0</v>
      </c>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v>0</v>
      </c>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v>0</v>
      </c>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v>0</v>
      </c>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v>0</v>
      </c>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v>0</v>
      </c>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v>0</v>
      </c>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v>0</v>
      </c>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v>0</v>
      </c>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v>0</v>
      </c>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v>0</v>
      </c>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v>0</v>
      </c>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v>0</v>
      </c>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v>0</v>
      </c>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v>0</v>
      </c>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v>0</v>
      </c>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v>0</v>
      </c>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v>0</v>
      </c>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v>0</v>
      </c>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v>0</v>
      </c>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v>0</v>
      </c>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v>0</v>
      </c>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v>0</v>
      </c>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v>0</v>
      </c>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v>0</v>
      </c>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v>0</v>
      </c>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v>0</v>
      </c>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v>0</v>
      </c>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v>0</v>
      </c>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v>0</v>
      </c>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v>0</v>
      </c>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v>0</v>
      </c>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v>0</v>
      </c>
      <c r="N1710" s="34">
        <v>0</v>
      </c>
      <c r="O1710" s="34">
        <v>0</v>
      </c>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116485.25</v>
      </c>
    </row>
    <row r="1714" spans="1:19">
      <c r="A1714" s="35"/>
      <c r="B1714" s="5">
        <v>2021</v>
      </c>
      <c r="C1714" s="33"/>
      <c r="D1714" s="33"/>
      <c r="E1714" s="33"/>
      <c r="F1714" s="33"/>
      <c r="G1714" s="33"/>
      <c r="H1714" s="33"/>
      <c r="I1714" s="33"/>
      <c r="J1714" s="33"/>
      <c r="K1714" s="33"/>
      <c r="L1714" s="33"/>
      <c r="M1714" s="33"/>
      <c r="N1714" s="33"/>
      <c r="O1714" s="33"/>
      <c r="P1714" s="33"/>
      <c r="Q1714" s="33"/>
      <c r="R1714" s="34">
        <v>469487.5</v>
      </c>
      <c r="S1714" s="34">
        <v>469487.5</v>
      </c>
    </row>
    <row r="1715" spans="1:19">
      <c r="B1715" s="5">
        <v>2020</v>
      </c>
      <c r="C1715" s="33"/>
      <c r="D1715" s="33"/>
      <c r="E1715" s="33"/>
      <c r="F1715" s="33"/>
      <c r="G1715" s="33"/>
      <c r="H1715" s="33"/>
      <c r="I1715" s="33"/>
      <c r="J1715" s="33"/>
      <c r="K1715" s="33"/>
      <c r="L1715" s="33"/>
      <c r="M1715" s="33"/>
      <c r="N1715" s="33"/>
      <c r="O1715" s="33"/>
      <c r="P1715" s="33"/>
      <c r="Q1715" s="34">
        <v>487834.03</v>
      </c>
      <c r="R1715" s="34">
        <v>487834.03</v>
      </c>
      <c r="S1715" s="34">
        <v>487834.03</v>
      </c>
    </row>
    <row r="1716" spans="1:19">
      <c r="A1716" s="37"/>
      <c r="B1716" s="5">
        <v>2019</v>
      </c>
      <c r="C1716" s="33"/>
      <c r="D1716" s="33"/>
      <c r="E1716" s="33"/>
      <c r="F1716" s="33"/>
      <c r="G1716" s="33"/>
      <c r="H1716" s="33"/>
      <c r="I1716" s="33"/>
      <c r="J1716" s="33"/>
      <c r="K1716" s="33"/>
      <c r="L1716" s="33"/>
      <c r="M1716" s="33"/>
      <c r="N1716" s="33"/>
      <c r="O1716" s="33"/>
      <c r="P1716" s="34">
        <v>-14810.459999999963</v>
      </c>
      <c r="Q1716" s="34">
        <v>34815.000000000036</v>
      </c>
      <c r="R1716" s="34">
        <v>34815.000000000036</v>
      </c>
      <c r="S1716" s="34">
        <v>34815.000000000036</v>
      </c>
    </row>
    <row r="1717" spans="1:19">
      <c r="A1717" s="37"/>
      <c r="B1717" s="5">
        <v>2018</v>
      </c>
      <c r="C1717" s="33"/>
      <c r="D1717" s="33"/>
      <c r="E1717" s="33"/>
      <c r="F1717" s="33"/>
      <c r="G1717" s="33"/>
      <c r="H1717" s="33"/>
      <c r="I1717" s="33"/>
      <c r="J1717" s="33"/>
      <c r="K1717" s="33"/>
      <c r="L1717" s="33"/>
      <c r="M1717" s="33"/>
      <c r="N1717" s="33"/>
      <c r="O1717" s="34">
        <v>469731.7200000005</v>
      </c>
      <c r="P1717" s="34">
        <v>469731.7200000005</v>
      </c>
      <c r="Q1717" s="34">
        <v>491301.89000000048</v>
      </c>
      <c r="R1717" s="34">
        <v>491301.89000000048</v>
      </c>
      <c r="S1717" s="34">
        <v>491301.89000000048</v>
      </c>
    </row>
    <row r="1718" spans="1:19">
      <c r="A1718" s="37"/>
      <c r="B1718" s="5">
        <v>2017</v>
      </c>
      <c r="C1718" s="33"/>
      <c r="D1718" s="33"/>
      <c r="E1718" s="33"/>
      <c r="F1718" s="33"/>
      <c r="G1718" s="33"/>
      <c r="H1718" s="33"/>
      <c r="I1718" s="33"/>
      <c r="J1718" s="33"/>
      <c r="K1718" s="33"/>
      <c r="L1718" s="33"/>
      <c r="M1718" s="33"/>
      <c r="N1718" s="34">
        <v>1709912.1299999992</v>
      </c>
      <c r="O1718" s="34">
        <v>1709912.1299999992</v>
      </c>
      <c r="P1718" s="34">
        <v>1709912.1299999992</v>
      </c>
      <c r="Q1718" s="34">
        <v>2285952.5399999991</v>
      </c>
      <c r="R1718" s="34">
        <v>2285952.5399999991</v>
      </c>
      <c r="S1718" s="34">
        <v>2285952.5399999991</v>
      </c>
    </row>
    <row r="1719" spans="1:19">
      <c r="B1719" s="5">
        <v>2016</v>
      </c>
      <c r="C1719" s="33"/>
      <c r="D1719" s="33"/>
      <c r="E1719" s="33"/>
      <c r="F1719" s="33"/>
      <c r="G1719" s="33"/>
      <c r="H1719" s="33"/>
      <c r="I1719" s="33"/>
      <c r="J1719" s="33"/>
      <c r="K1719" s="33"/>
      <c r="L1719" s="33"/>
      <c r="M1719" s="34">
        <v>556969.93000000017</v>
      </c>
      <c r="N1719" s="34">
        <v>556969.93000000017</v>
      </c>
      <c r="O1719" s="34">
        <v>545655.16000000015</v>
      </c>
      <c r="P1719" s="34">
        <v>545655.16000000015</v>
      </c>
      <c r="Q1719" s="34">
        <v>889747.31</v>
      </c>
      <c r="R1719" s="34">
        <v>889747.31</v>
      </c>
      <c r="S1719" s="34">
        <v>889747.31</v>
      </c>
    </row>
    <row r="1720" spans="1:19">
      <c r="B1720" s="5">
        <v>2015</v>
      </c>
      <c r="C1720" s="33"/>
      <c r="D1720" s="33"/>
      <c r="E1720" s="33"/>
      <c r="F1720" s="33"/>
      <c r="G1720" s="33"/>
      <c r="H1720" s="33"/>
      <c r="I1720" s="33"/>
      <c r="J1720" s="33"/>
      <c r="K1720" s="33"/>
      <c r="L1720" s="34"/>
      <c r="M1720" s="34">
        <v>424351.4800000001</v>
      </c>
      <c r="N1720" s="34">
        <v>424351.4800000001</v>
      </c>
      <c r="O1720" s="34">
        <v>424351.4800000001</v>
      </c>
      <c r="P1720" s="34">
        <v>424351.4800000001</v>
      </c>
      <c r="Q1720" s="34">
        <v>684875.09000000008</v>
      </c>
      <c r="R1720" s="34">
        <v>684875.09000000008</v>
      </c>
      <c r="S1720" s="34">
        <v>684875.09000000008</v>
      </c>
    </row>
    <row r="1721" spans="1:19">
      <c r="B1721" s="5">
        <v>2014</v>
      </c>
      <c r="C1721" s="33"/>
      <c r="D1721" s="33"/>
      <c r="E1721" s="33"/>
      <c r="F1721" s="33"/>
      <c r="G1721" s="33"/>
      <c r="H1721" s="33"/>
      <c r="I1721" s="33"/>
      <c r="J1721" s="33"/>
      <c r="K1721" s="34"/>
      <c r="L1721" s="34"/>
      <c r="M1721" s="34">
        <v>502904.47</v>
      </c>
      <c r="N1721" s="34">
        <v>502904.47</v>
      </c>
      <c r="O1721" s="34">
        <v>502904.47</v>
      </c>
      <c r="P1721" s="34">
        <v>502904.47</v>
      </c>
      <c r="Q1721" s="34">
        <v>528399.96</v>
      </c>
      <c r="R1721" s="34">
        <v>528399.96</v>
      </c>
      <c r="S1721" s="34">
        <v>528399.96</v>
      </c>
    </row>
    <row r="1722" spans="1:19">
      <c r="B1722" s="5">
        <v>2013</v>
      </c>
      <c r="C1722" s="33"/>
      <c r="D1722" s="33"/>
      <c r="E1722" s="33"/>
      <c r="F1722" s="33"/>
      <c r="G1722" s="33"/>
      <c r="H1722" s="33"/>
      <c r="I1722" s="33"/>
      <c r="J1722" s="34"/>
      <c r="K1722" s="34"/>
      <c r="L1722" s="34"/>
      <c r="M1722" s="34">
        <v>8095.7999999999884</v>
      </c>
      <c r="N1722" s="34">
        <v>8095.7999999999884</v>
      </c>
      <c r="O1722" s="34">
        <v>8095.7999999999884</v>
      </c>
      <c r="P1722" s="34">
        <v>8095.7999999999884</v>
      </c>
      <c r="Q1722" s="34">
        <v>178876.66</v>
      </c>
      <c r="R1722" s="34">
        <v>178876.66</v>
      </c>
      <c r="S1722" s="34">
        <v>178876.66</v>
      </c>
    </row>
    <row r="1723" spans="1:19">
      <c r="B1723" s="5">
        <v>2012</v>
      </c>
      <c r="C1723" s="33"/>
      <c r="D1723" s="33"/>
      <c r="E1723" s="33"/>
      <c r="F1723" s="33"/>
      <c r="G1723" s="33"/>
      <c r="H1723" s="33"/>
      <c r="I1723" s="34"/>
      <c r="J1723" s="34"/>
      <c r="K1723" s="34"/>
      <c r="L1723" s="34"/>
      <c r="M1723" s="34">
        <v>123511.64000000001</v>
      </c>
      <c r="N1723" s="34">
        <v>123511.64000000001</v>
      </c>
      <c r="O1723" s="34">
        <v>123511.64000000001</v>
      </c>
      <c r="P1723" s="34">
        <v>123511.64000000001</v>
      </c>
      <c r="Q1723" s="34">
        <v>128242.07</v>
      </c>
      <c r="R1723" s="34">
        <v>128242.07</v>
      </c>
      <c r="S1723" s="34">
        <v>128242.07</v>
      </c>
    </row>
    <row r="1724" spans="1:19">
      <c r="B1724" s="5">
        <v>2011</v>
      </c>
      <c r="C1724" s="33"/>
      <c r="D1724" s="33"/>
      <c r="E1724" s="33"/>
      <c r="F1724" s="33"/>
      <c r="G1724" s="33"/>
      <c r="H1724" s="34"/>
      <c r="I1724" s="34"/>
      <c r="J1724" s="34"/>
      <c r="K1724" s="34"/>
      <c r="L1724" s="34"/>
      <c r="M1724" s="34">
        <v>466267.02999999991</v>
      </c>
      <c r="N1724" s="34">
        <v>466267.02999999991</v>
      </c>
      <c r="O1724" s="34">
        <v>466267.02999999991</v>
      </c>
      <c r="P1724" s="34">
        <v>466267.02999999991</v>
      </c>
      <c r="Q1724" s="34">
        <v>613044.05999999994</v>
      </c>
      <c r="R1724" s="34">
        <v>613044.05999999994</v>
      </c>
      <c r="S1724" s="34">
        <v>613044.05999999994</v>
      </c>
    </row>
    <row r="1725" spans="1:19">
      <c r="B1725" s="5">
        <v>2010</v>
      </c>
      <c r="C1725" s="33"/>
      <c r="D1725" s="33"/>
      <c r="E1725" s="33"/>
      <c r="F1725" s="33"/>
      <c r="G1725" s="34"/>
      <c r="H1725" s="34"/>
      <c r="I1725" s="34"/>
      <c r="J1725" s="34"/>
      <c r="K1725" s="34"/>
      <c r="L1725" s="34"/>
      <c r="M1725" s="34">
        <v>140406.93</v>
      </c>
      <c r="N1725" s="34">
        <v>140406.93</v>
      </c>
      <c r="O1725" s="34">
        <v>140406.93</v>
      </c>
      <c r="P1725" s="34">
        <v>140406.93</v>
      </c>
      <c r="Q1725" s="34">
        <v>512105.58</v>
      </c>
      <c r="R1725" s="34">
        <v>512105.58</v>
      </c>
      <c r="S1725" s="34">
        <v>512105.58</v>
      </c>
    </row>
    <row r="1726" spans="1:19">
      <c r="B1726" s="5">
        <v>2009</v>
      </c>
      <c r="C1726" s="33"/>
      <c r="D1726" s="33"/>
      <c r="E1726" s="33"/>
      <c r="F1726" s="34"/>
      <c r="G1726" s="34"/>
      <c r="H1726" s="34"/>
      <c r="I1726" s="34"/>
      <c r="J1726" s="34"/>
      <c r="K1726" s="34"/>
      <c r="L1726" s="34"/>
      <c r="M1726" s="34">
        <v>83007.19</v>
      </c>
      <c r="N1726" s="34">
        <v>83007.19</v>
      </c>
      <c r="O1726" s="34">
        <v>83007.19</v>
      </c>
      <c r="P1726" s="34">
        <v>83007.19</v>
      </c>
      <c r="Q1726" s="34">
        <v>412772.11999999994</v>
      </c>
      <c r="R1726" s="34">
        <v>412772.11999999994</v>
      </c>
      <c r="S1726" s="34">
        <v>412772.11999999994</v>
      </c>
    </row>
    <row r="1727" spans="1:19">
      <c r="B1727" s="5">
        <v>2008</v>
      </c>
      <c r="C1727" s="33"/>
      <c r="D1727" s="33"/>
      <c r="E1727" s="34"/>
      <c r="F1727" s="34"/>
      <c r="G1727" s="34"/>
      <c r="H1727" s="34"/>
      <c r="I1727" s="34"/>
      <c r="J1727" s="34"/>
      <c r="K1727" s="34"/>
      <c r="L1727" s="34"/>
      <c r="M1727" s="34">
        <v>29197.309999999998</v>
      </c>
      <c r="N1727" s="34">
        <v>29197.309999999998</v>
      </c>
      <c r="O1727" s="34">
        <v>29197.309999999998</v>
      </c>
      <c r="P1727" s="34">
        <v>29197.309999999998</v>
      </c>
      <c r="Q1727" s="34">
        <v>504551.24999999994</v>
      </c>
      <c r="R1727" s="34">
        <v>504551.24999999994</v>
      </c>
      <c r="S1727" s="34">
        <v>504551.24999999994</v>
      </c>
    </row>
    <row r="1728" spans="1:19">
      <c r="B1728" s="5">
        <v>2007</v>
      </c>
      <c r="C1728" s="33"/>
      <c r="D1728" s="34"/>
      <c r="E1728" s="34"/>
      <c r="F1728" s="34"/>
      <c r="G1728" s="34"/>
      <c r="H1728" s="34"/>
      <c r="I1728" s="34"/>
      <c r="J1728" s="34"/>
      <c r="K1728" s="34"/>
      <c r="L1728" s="34"/>
      <c r="M1728" s="34">
        <v>58252.619999999988</v>
      </c>
      <c r="N1728" s="34">
        <v>58252.619999999988</v>
      </c>
      <c r="O1728" s="34">
        <v>58252.619999999988</v>
      </c>
      <c r="P1728" s="34">
        <v>58252.619999999988</v>
      </c>
      <c r="Q1728" s="34">
        <v>116208.51999999999</v>
      </c>
      <c r="R1728" s="34">
        <v>116208.51999999999</v>
      </c>
      <c r="S1728" s="34">
        <v>116208.51999999999</v>
      </c>
    </row>
    <row r="1729" spans="2:19">
      <c r="B1729" s="5">
        <v>2006</v>
      </c>
      <c r="C1729" s="34"/>
      <c r="D1729" s="34"/>
      <c r="E1729" s="34"/>
      <c r="F1729" s="34"/>
      <c r="G1729" s="34"/>
      <c r="H1729" s="34"/>
      <c r="I1729" s="34"/>
      <c r="J1729" s="34"/>
      <c r="K1729" s="34"/>
      <c r="L1729" s="34"/>
      <c r="M1729" s="34">
        <v>410313.93999999994</v>
      </c>
      <c r="N1729" s="34">
        <v>410313.93999999994</v>
      </c>
      <c r="O1729" s="34">
        <v>410313.93999999994</v>
      </c>
      <c r="P1729" s="34">
        <v>410313.93999999994</v>
      </c>
      <c r="Q1729" s="34">
        <v>440756.57999999996</v>
      </c>
      <c r="R1729" s="34">
        <v>440756.57999999996</v>
      </c>
      <c r="S1729" s="34">
        <v>440756.57999999996</v>
      </c>
    </row>
    <row r="1730" spans="2:19">
      <c r="B1730" s="5">
        <v>2005</v>
      </c>
      <c r="C1730" s="34"/>
      <c r="D1730" s="34"/>
      <c r="E1730" s="34"/>
      <c r="F1730" s="34"/>
      <c r="G1730" s="34"/>
      <c r="H1730" s="34"/>
      <c r="I1730" s="34"/>
      <c r="J1730" s="34"/>
      <c r="K1730" s="34"/>
      <c r="L1730" s="34"/>
      <c r="M1730" s="34">
        <v>17311.959999999963</v>
      </c>
      <c r="N1730" s="34">
        <v>17311.959999999963</v>
      </c>
      <c r="O1730" s="34">
        <v>17311.959999999963</v>
      </c>
      <c r="P1730" s="34">
        <v>17311.959999999963</v>
      </c>
      <c r="Q1730" s="34">
        <v>684950.78999999992</v>
      </c>
      <c r="R1730" s="34">
        <v>684950.78999999992</v>
      </c>
      <c r="S1730" s="34">
        <v>684950.78999999992</v>
      </c>
    </row>
    <row r="1731" spans="2:19">
      <c r="B1731" s="5">
        <v>2004</v>
      </c>
      <c r="C1731" s="34"/>
      <c r="D1731" s="34"/>
      <c r="E1731" s="34"/>
      <c r="F1731" s="34"/>
      <c r="G1731" s="34"/>
      <c r="H1731" s="34"/>
      <c r="I1731" s="34"/>
      <c r="J1731" s="34"/>
      <c r="K1731" s="34"/>
      <c r="L1731" s="34"/>
      <c r="M1731" s="34">
        <v>0</v>
      </c>
      <c r="N1731" s="34">
        <v>0</v>
      </c>
      <c r="O1731" s="34">
        <v>0</v>
      </c>
      <c r="P1731" s="34">
        <v>0</v>
      </c>
      <c r="Q1731" s="34">
        <v>104221.18</v>
      </c>
      <c r="R1731" s="34">
        <v>104221.18</v>
      </c>
      <c r="S1731" s="34">
        <v>104221.18</v>
      </c>
    </row>
    <row r="1732" spans="2:19">
      <c r="B1732" s="5">
        <v>2003</v>
      </c>
      <c r="C1732" s="34"/>
      <c r="D1732" s="34"/>
      <c r="E1732" s="34"/>
      <c r="F1732" s="34"/>
      <c r="G1732" s="34"/>
      <c r="H1732" s="34"/>
      <c r="I1732" s="34"/>
      <c r="J1732" s="34"/>
      <c r="K1732" s="34"/>
      <c r="L1732" s="34"/>
      <c r="M1732" s="34">
        <v>69275.850000000006</v>
      </c>
      <c r="N1732" s="34">
        <v>69275.850000000006</v>
      </c>
      <c r="O1732" s="34">
        <v>69275.850000000006</v>
      </c>
      <c r="P1732" s="34">
        <v>69275.850000000006</v>
      </c>
      <c r="Q1732" s="34">
        <v>99602.82</v>
      </c>
      <c r="R1732" s="34">
        <v>99602.82</v>
      </c>
      <c r="S1732" s="34">
        <v>99602.82</v>
      </c>
    </row>
    <row r="1733" spans="2:19">
      <c r="B1733" s="5">
        <v>2002</v>
      </c>
      <c r="C1733" s="34"/>
      <c r="D1733" s="34"/>
      <c r="E1733" s="34"/>
      <c r="F1733" s="34"/>
      <c r="G1733" s="34"/>
      <c r="H1733" s="34"/>
      <c r="I1733" s="34"/>
      <c r="J1733" s="34"/>
      <c r="K1733" s="34"/>
      <c r="L1733" s="34"/>
      <c r="M1733" s="34">
        <v>45840.450000000004</v>
      </c>
      <c r="N1733" s="34">
        <v>45840.450000000004</v>
      </c>
      <c r="O1733" s="34">
        <v>45840.450000000004</v>
      </c>
      <c r="P1733" s="34">
        <v>45840.450000000004</v>
      </c>
      <c r="Q1733" s="34">
        <v>93802.63</v>
      </c>
      <c r="R1733" s="34">
        <v>93802.63</v>
      </c>
      <c r="S1733" s="34">
        <v>93802.63</v>
      </c>
    </row>
    <row r="1734" spans="2:19">
      <c r="B1734" s="5">
        <v>2001</v>
      </c>
      <c r="C1734" s="34"/>
      <c r="D1734" s="34"/>
      <c r="E1734" s="34"/>
      <c r="F1734" s="34"/>
      <c r="G1734" s="34"/>
      <c r="H1734" s="34"/>
      <c r="I1734" s="34"/>
      <c r="J1734" s="34"/>
      <c r="K1734" s="34"/>
      <c r="L1734" s="34"/>
      <c r="M1734" s="34">
        <v>296044.23</v>
      </c>
      <c r="N1734" s="34">
        <v>296044.23</v>
      </c>
      <c r="O1734" s="34">
        <v>296044.23</v>
      </c>
      <c r="P1734" s="34">
        <v>296044.23</v>
      </c>
      <c r="Q1734" s="34">
        <v>296044.23</v>
      </c>
      <c r="R1734" s="34">
        <v>296044.23</v>
      </c>
      <c r="S1734" s="34">
        <v>296044.23</v>
      </c>
    </row>
    <row r="1735" spans="2:19">
      <c r="B1735" s="5">
        <v>2000</v>
      </c>
      <c r="C1735" s="34"/>
      <c r="D1735" s="34"/>
      <c r="E1735" s="34"/>
      <c r="F1735" s="34"/>
      <c r="G1735" s="34"/>
      <c r="H1735" s="34"/>
      <c r="I1735" s="34"/>
      <c r="J1735" s="34"/>
      <c r="K1735" s="34"/>
      <c r="L1735" s="34"/>
      <c r="M1735" s="34">
        <v>94390.319999999992</v>
      </c>
      <c r="N1735" s="34">
        <v>94390.319999999992</v>
      </c>
      <c r="O1735" s="34">
        <v>94390.319999999992</v>
      </c>
      <c r="P1735" s="34">
        <v>94390.319999999992</v>
      </c>
      <c r="Q1735" s="34">
        <v>123137.54</v>
      </c>
      <c r="R1735" s="34">
        <v>123137.54</v>
      </c>
      <c r="S1735" s="34">
        <v>123137.54</v>
      </c>
    </row>
    <row r="1736" spans="2:19">
      <c r="B1736" s="5">
        <v>1999</v>
      </c>
      <c r="C1736" s="34"/>
      <c r="D1736" s="34"/>
      <c r="E1736" s="34"/>
      <c r="F1736" s="34"/>
      <c r="G1736" s="34"/>
      <c r="H1736" s="34"/>
      <c r="I1736" s="34"/>
      <c r="J1736" s="34"/>
      <c r="K1736" s="34"/>
      <c r="L1736" s="34"/>
      <c r="M1736" s="34">
        <v>461277.47</v>
      </c>
      <c r="N1736" s="34">
        <v>461277.47</v>
      </c>
      <c r="O1736" s="34">
        <v>461277.47</v>
      </c>
      <c r="P1736" s="34">
        <v>461277.47</v>
      </c>
      <c r="Q1736" s="34">
        <v>461277.47</v>
      </c>
      <c r="R1736" s="34">
        <v>461277.47</v>
      </c>
      <c r="S1736" s="34">
        <v>461277.47</v>
      </c>
    </row>
    <row r="1737" spans="2:19">
      <c r="B1737" s="5">
        <v>1998</v>
      </c>
      <c r="C1737" s="34"/>
      <c r="D1737" s="34"/>
      <c r="E1737" s="34"/>
      <c r="F1737" s="34"/>
      <c r="G1737" s="34"/>
      <c r="H1737" s="34"/>
      <c r="I1737" s="34"/>
      <c r="J1737" s="34"/>
      <c r="K1737" s="34"/>
      <c r="L1737" s="34"/>
      <c r="M1737" s="34">
        <v>272868.3</v>
      </c>
      <c r="N1737" s="34">
        <v>272868.3</v>
      </c>
      <c r="O1737" s="34">
        <v>272868.3</v>
      </c>
      <c r="P1737" s="34">
        <v>272868.3</v>
      </c>
      <c r="Q1737" s="34">
        <v>272868.3</v>
      </c>
      <c r="R1737" s="34">
        <v>272868.3</v>
      </c>
      <c r="S1737" s="34">
        <v>272868.3</v>
      </c>
    </row>
    <row r="1738" spans="2:19">
      <c r="B1738" s="5">
        <v>1997</v>
      </c>
      <c r="C1738" s="34"/>
      <c r="D1738" s="34"/>
      <c r="E1738" s="34"/>
      <c r="F1738" s="34"/>
      <c r="G1738" s="34"/>
      <c r="H1738" s="34"/>
      <c r="I1738" s="34"/>
      <c r="J1738" s="34"/>
      <c r="K1738" s="34"/>
      <c r="L1738" s="34"/>
      <c r="M1738" s="34">
        <v>222982.06</v>
      </c>
      <c r="N1738" s="34">
        <v>222982.06</v>
      </c>
      <c r="O1738" s="34">
        <v>222982.06</v>
      </c>
      <c r="P1738" s="34">
        <v>222982.06</v>
      </c>
      <c r="Q1738" s="34">
        <v>222982.06</v>
      </c>
      <c r="R1738" s="34">
        <v>222982.06</v>
      </c>
      <c r="S1738" s="34">
        <v>222982.06</v>
      </c>
    </row>
    <row r="1739" spans="2:19">
      <c r="B1739" s="5">
        <v>1996</v>
      </c>
      <c r="C1739" s="34"/>
      <c r="D1739" s="34"/>
      <c r="E1739" s="34"/>
      <c r="F1739" s="34"/>
      <c r="G1739" s="34"/>
      <c r="H1739" s="34"/>
      <c r="I1739" s="34"/>
      <c r="J1739" s="34"/>
      <c r="K1739" s="34"/>
      <c r="L1739" s="34"/>
      <c r="M1739" s="34">
        <v>0</v>
      </c>
      <c r="N1739" s="34">
        <v>0</v>
      </c>
      <c r="O1739" s="34">
        <v>0</v>
      </c>
      <c r="P1739" s="34">
        <v>0</v>
      </c>
      <c r="Q1739" s="34">
        <v>213422.95</v>
      </c>
      <c r="R1739" s="34">
        <v>213422.95</v>
      </c>
      <c r="S1739" s="34">
        <v>213422.95</v>
      </c>
    </row>
    <row r="1740" spans="2:19">
      <c r="B1740" s="5">
        <v>1995</v>
      </c>
      <c r="C1740" s="34"/>
      <c r="D1740" s="34"/>
      <c r="E1740" s="34"/>
      <c r="F1740" s="34"/>
      <c r="G1740" s="34"/>
      <c r="H1740" s="34"/>
      <c r="I1740" s="34"/>
      <c r="J1740" s="34"/>
      <c r="K1740" s="34"/>
      <c r="L1740" s="34"/>
      <c r="M1740" s="34">
        <v>0</v>
      </c>
      <c r="N1740" s="34">
        <v>0</v>
      </c>
      <c r="O1740" s="34">
        <v>0</v>
      </c>
      <c r="P1740" s="34">
        <v>0</v>
      </c>
      <c r="Q1740" s="34">
        <v>261859.16</v>
      </c>
      <c r="R1740" s="34">
        <v>261859.16</v>
      </c>
      <c r="S1740" s="34">
        <v>261859.16</v>
      </c>
    </row>
    <row r="1741" spans="2:19">
      <c r="B1741" s="5">
        <v>1994</v>
      </c>
      <c r="C1741" s="34"/>
      <c r="D1741" s="34"/>
      <c r="E1741" s="34"/>
      <c r="F1741" s="34"/>
      <c r="G1741" s="34"/>
      <c r="H1741" s="34"/>
      <c r="I1741" s="34"/>
      <c r="J1741" s="34"/>
      <c r="K1741" s="34"/>
      <c r="L1741" s="34"/>
      <c r="M1741" s="34">
        <v>0</v>
      </c>
      <c r="N1741" s="34">
        <v>0</v>
      </c>
      <c r="O1741" s="34">
        <v>0</v>
      </c>
      <c r="P1741" s="34">
        <v>0</v>
      </c>
      <c r="Q1741" s="34">
        <v>206073.64</v>
      </c>
      <c r="R1741" s="34">
        <v>206073.64</v>
      </c>
      <c r="S1741" s="34">
        <v>206073.64</v>
      </c>
    </row>
    <row r="1742" spans="2:19">
      <c r="B1742" s="5">
        <v>1993</v>
      </c>
      <c r="C1742" s="34"/>
      <c r="D1742" s="34"/>
      <c r="E1742" s="34"/>
      <c r="F1742" s="34"/>
      <c r="G1742" s="34"/>
      <c r="H1742" s="34"/>
      <c r="I1742" s="34"/>
      <c r="J1742" s="34"/>
      <c r="K1742" s="34"/>
      <c r="L1742" s="34"/>
      <c r="M1742" s="34">
        <v>0</v>
      </c>
      <c r="N1742" s="34">
        <v>0</v>
      </c>
      <c r="O1742" s="34">
        <v>0</v>
      </c>
      <c r="P1742" s="34">
        <v>0</v>
      </c>
      <c r="Q1742" s="34">
        <v>641047.02</v>
      </c>
      <c r="R1742" s="34">
        <v>641047.02</v>
      </c>
      <c r="S1742" s="34">
        <v>641047.02</v>
      </c>
    </row>
    <row r="1743" spans="2:19">
      <c r="B1743" s="5">
        <v>1992</v>
      </c>
      <c r="C1743" s="34"/>
      <c r="D1743" s="34"/>
      <c r="E1743" s="34"/>
      <c r="F1743" s="34"/>
      <c r="G1743" s="34"/>
      <c r="H1743" s="34"/>
      <c r="I1743" s="34"/>
      <c r="J1743" s="34"/>
      <c r="K1743" s="34"/>
      <c r="L1743" s="34"/>
      <c r="M1743" s="34">
        <v>984209.77</v>
      </c>
      <c r="N1743" s="34">
        <v>984209.77</v>
      </c>
      <c r="O1743" s="34">
        <v>984209.77</v>
      </c>
      <c r="P1743" s="34">
        <v>984209.77</v>
      </c>
      <c r="Q1743" s="34">
        <v>984209.77</v>
      </c>
      <c r="R1743" s="34">
        <v>984209.77</v>
      </c>
      <c r="S1743" s="34">
        <v>984209.77</v>
      </c>
    </row>
    <row r="1744" spans="2:19">
      <c r="B1744" s="5">
        <v>1991</v>
      </c>
      <c r="C1744" s="34"/>
      <c r="D1744" s="34"/>
      <c r="E1744" s="34"/>
      <c r="F1744" s="34"/>
      <c r="G1744" s="34"/>
      <c r="H1744" s="34"/>
      <c r="I1744" s="34"/>
      <c r="J1744" s="34"/>
      <c r="K1744" s="34"/>
      <c r="L1744" s="34"/>
      <c r="M1744" s="34">
        <v>0</v>
      </c>
      <c r="N1744" s="34">
        <v>0</v>
      </c>
      <c r="O1744" s="34">
        <v>0</v>
      </c>
      <c r="P1744" s="34">
        <v>0</v>
      </c>
      <c r="Q1744" s="34">
        <v>153793.01999999999</v>
      </c>
      <c r="R1744" s="34">
        <v>153793.01999999999</v>
      </c>
      <c r="S1744" s="34">
        <v>153793.01999999999</v>
      </c>
    </row>
    <row r="1745" spans="2:19">
      <c r="B1745" s="5">
        <v>1990</v>
      </c>
      <c r="C1745" s="34"/>
      <c r="D1745" s="34"/>
      <c r="E1745" s="34"/>
      <c r="F1745" s="34"/>
      <c r="G1745" s="34"/>
      <c r="H1745" s="34"/>
      <c r="I1745" s="34"/>
      <c r="J1745" s="34"/>
      <c r="K1745" s="34"/>
      <c r="L1745" s="34"/>
      <c r="M1745" s="34">
        <v>194133.44</v>
      </c>
      <c r="N1745" s="34">
        <v>194133.44</v>
      </c>
      <c r="O1745" s="34">
        <v>194133.44</v>
      </c>
      <c r="P1745" s="34">
        <v>194133.44</v>
      </c>
      <c r="Q1745" s="34">
        <v>194133.44</v>
      </c>
      <c r="R1745" s="34">
        <v>194133.44</v>
      </c>
      <c r="S1745" s="34">
        <v>194133.44</v>
      </c>
    </row>
    <row r="1746" spans="2:19">
      <c r="B1746" s="5">
        <v>1989</v>
      </c>
      <c r="C1746" s="34"/>
      <c r="D1746" s="34"/>
      <c r="E1746" s="34"/>
      <c r="F1746" s="34"/>
      <c r="G1746" s="34"/>
      <c r="H1746" s="34"/>
      <c r="I1746" s="34"/>
      <c r="J1746" s="34"/>
      <c r="K1746" s="34"/>
      <c r="L1746" s="34"/>
      <c r="M1746" s="34">
        <v>0</v>
      </c>
      <c r="N1746" s="34">
        <v>0</v>
      </c>
      <c r="O1746" s="34">
        <v>0</v>
      </c>
      <c r="P1746" s="34">
        <v>0</v>
      </c>
      <c r="Q1746" s="34">
        <v>495910.69</v>
      </c>
      <c r="R1746" s="34">
        <v>495910.69</v>
      </c>
      <c r="S1746" s="34">
        <v>495910.69</v>
      </c>
    </row>
    <row r="1747" spans="2:19">
      <c r="B1747" s="5">
        <v>1988</v>
      </c>
      <c r="C1747" s="34"/>
      <c r="D1747" s="34"/>
      <c r="E1747" s="34"/>
      <c r="F1747" s="34"/>
      <c r="G1747" s="34"/>
      <c r="H1747" s="34"/>
      <c r="I1747" s="34"/>
      <c r="J1747" s="34"/>
      <c r="K1747" s="34"/>
      <c r="L1747" s="34"/>
      <c r="M1747" s="34">
        <v>0</v>
      </c>
      <c r="N1747" s="34">
        <v>0</v>
      </c>
      <c r="O1747" s="34">
        <v>0</v>
      </c>
      <c r="P1747" s="34">
        <v>0</v>
      </c>
      <c r="Q1747" s="34">
        <v>352895.19</v>
      </c>
      <c r="R1747" s="34">
        <v>352895.19</v>
      </c>
      <c r="S1747" s="34">
        <v>352895.19</v>
      </c>
    </row>
    <row r="1748" spans="2:19">
      <c r="B1748" s="5">
        <v>1987</v>
      </c>
      <c r="C1748" s="34"/>
      <c r="D1748" s="34"/>
      <c r="E1748" s="34"/>
      <c r="F1748" s="34"/>
      <c r="G1748" s="34"/>
      <c r="H1748" s="34"/>
      <c r="I1748" s="34"/>
      <c r="J1748" s="34"/>
      <c r="K1748" s="34"/>
      <c r="L1748" s="34"/>
      <c r="M1748" s="34">
        <v>1168690.53</v>
      </c>
      <c r="N1748" s="34">
        <v>1168690.53</v>
      </c>
      <c r="O1748" s="34">
        <v>1168690.53</v>
      </c>
      <c r="P1748" s="34">
        <v>1168690.53</v>
      </c>
      <c r="Q1748" s="34">
        <v>1829478.53</v>
      </c>
      <c r="R1748" s="34">
        <v>1829478.53</v>
      </c>
      <c r="S1748" s="34">
        <v>1829478.53</v>
      </c>
    </row>
    <row r="1749" spans="2:19">
      <c r="B1749" s="5">
        <v>1986</v>
      </c>
      <c r="C1749" s="34"/>
      <c r="D1749" s="34"/>
      <c r="E1749" s="34"/>
      <c r="F1749" s="34"/>
      <c r="G1749" s="34"/>
      <c r="H1749" s="34"/>
      <c r="I1749" s="34"/>
      <c r="J1749" s="34"/>
      <c r="K1749" s="34"/>
      <c r="L1749" s="34"/>
      <c r="M1749" s="34">
        <v>6625.8299999999872</v>
      </c>
      <c r="N1749" s="34">
        <v>6625.8299999999872</v>
      </c>
      <c r="O1749" s="34">
        <v>6625.8299999999872</v>
      </c>
      <c r="P1749" s="34">
        <v>6625.8299999999872</v>
      </c>
      <c r="Q1749" s="34">
        <v>256617.38999999998</v>
      </c>
      <c r="R1749" s="34">
        <v>256617.38999999998</v>
      </c>
      <c r="S1749" s="34">
        <v>256617.38999999998</v>
      </c>
    </row>
    <row r="1750" spans="2:19">
      <c r="B1750" s="5">
        <v>1985</v>
      </c>
      <c r="C1750" s="34"/>
      <c r="D1750" s="34"/>
      <c r="E1750" s="34"/>
      <c r="F1750" s="34"/>
      <c r="G1750" s="34"/>
      <c r="H1750" s="34"/>
      <c r="I1750" s="34"/>
      <c r="J1750" s="34"/>
      <c r="K1750" s="34"/>
      <c r="L1750" s="34"/>
      <c r="M1750" s="34">
        <v>595496.03</v>
      </c>
      <c r="N1750" s="34">
        <v>595496.03</v>
      </c>
      <c r="O1750" s="34">
        <v>595496.03</v>
      </c>
      <c r="P1750" s="34">
        <v>595496.03</v>
      </c>
      <c r="Q1750" s="34">
        <v>858825.67</v>
      </c>
      <c r="R1750" s="34">
        <v>858825.67</v>
      </c>
      <c r="S1750" s="34">
        <v>858825.67</v>
      </c>
    </row>
    <row r="1751" spans="2:19">
      <c r="B1751" s="5">
        <v>1984</v>
      </c>
      <c r="C1751" s="34"/>
      <c r="D1751" s="34"/>
      <c r="E1751" s="34"/>
      <c r="F1751" s="34"/>
      <c r="G1751" s="34"/>
      <c r="H1751" s="34"/>
      <c r="I1751" s="34"/>
      <c r="J1751" s="34"/>
      <c r="K1751" s="34"/>
      <c r="L1751" s="34"/>
      <c r="M1751" s="34">
        <v>0</v>
      </c>
      <c r="N1751" s="34">
        <v>0</v>
      </c>
      <c r="O1751" s="34">
        <v>0</v>
      </c>
      <c r="P1751" s="34">
        <v>0</v>
      </c>
      <c r="Q1751" s="34">
        <v>559340.03</v>
      </c>
      <c r="R1751" s="34">
        <v>559340.03</v>
      </c>
      <c r="S1751" s="34">
        <v>559340.03</v>
      </c>
    </row>
    <row r="1752" spans="2:19">
      <c r="B1752" s="5">
        <v>1983</v>
      </c>
      <c r="C1752" s="34"/>
      <c r="D1752" s="34"/>
      <c r="E1752" s="34"/>
      <c r="F1752" s="34"/>
      <c r="G1752" s="34"/>
      <c r="H1752" s="34"/>
      <c r="I1752" s="34"/>
      <c r="J1752" s="34"/>
      <c r="K1752" s="34"/>
      <c r="L1752" s="34"/>
      <c r="M1752" s="34">
        <v>17976</v>
      </c>
      <c r="N1752" s="34">
        <v>17976</v>
      </c>
      <c r="O1752" s="34">
        <v>17976</v>
      </c>
      <c r="P1752" s="34">
        <v>17976</v>
      </c>
      <c r="Q1752" s="34">
        <v>721837.28</v>
      </c>
      <c r="R1752" s="34">
        <v>721837.28</v>
      </c>
      <c r="S1752" s="34">
        <v>721837.28</v>
      </c>
    </row>
    <row r="1753" spans="2:19">
      <c r="B1753" s="5">
        <v>1982</v>
      </c>
      <c r="C1753" s="34"/>
      <c r="D1753" s="34"/>
      <c r="E1753" s="34"/>
      <c r="F1753" s="34"/>
      <c r="G1753" s="34"/>
      <c r="H1753" s="34"/>
      <c r="I1753" s="34"/>
      <c r="J1753" s="34"/>
      <c r="K1753" s="34"/>
      <c r="L1753" s="34"/>
      <c r="M1753" s="34">
        <v>359103.81</v>
      </c>
      <c r="N1753" s="34">
        <v>359103.81</v>
      </c>
      <c r="O1753" s="34">
        <v>359103.81</v>
      </c>
      <c r="P1753" s="34">
        <v>359103.81</v>
      </c>
      <c r="Q1753" s="34">
        <v>368562.71</v>
      </c>
      <c r="R1753" s="34">
        <v>368562.71</v>
      </c>
      <c r="S1753" s="34">
        <v>368562.71</v>
      </c>
    </row>
    <row r="1754" spans="2:19">
      <c r="B1754" s="5">
        <v>1981</v>
      </c>
      <c r="C1754" s="34"/>
      <c r="D1754" s="34"/>
      <c r="E1754" s="34"/>
      <c r="F1754" s="34"/>
      <c r="G1754" s="34"/>
      <c r="H1754" s="34"/>
      <c r="I1754" s="34"/>
      <c r="J1754" s="34"/>
      <c r="K1754" s="34"/>
      <c r="L1754" s="34"/>
      <c r="M1754" s="34">
        <v>0</v>
      </c>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v>0</v>
      </c>
      <c r="N1755" s="34">
        <v>0</v>
      </c>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v>0</v>
      </c>
      <c r="N1756" s="34">
        <v>0</v>
      </c>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v>0</v>
      </c>
      <c r="N1757" s="34">
        <v>0</v>
      </c>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v>0</v>
      </c>
      <c r="N1758" s="34">
        <v>0</v>
      </c>
      <c r="O1758" s="34">
        <v>0</v>
      </c>
      <c r="P1758" s="34">
        <v>0</v>
      </c>
      <c r="Q1758" s="34">
        <v>376498.72</v>
      </c>
      <c r="R1758" s="34">
        <v>376498.72</v>
      </c>
      <c r="S1758" s="34">
        <v>376498.72</v>
      </c>
    </row>
    <row r="1759" spans="2:19">
      <c r="B1759" s="5">
        <v>1976</v>
      </c>
      <c r="C1759" s="34"/>
      <c r="D1759" s="34"/>
      <c r="E1759" s="34"/>
      <c r="F1759" s="34"/>
      <c r="G1759" s="34"/>
      <c r="H1759" s="34"/>
      <c r="I1759" s="34"/>
      <c r="J1759" s="34"/>
      <c r="K1759" s="34"/>
      <c r="L1759" s="34"/>
      <c r="M1759" s="34">
        <v>0</v>
      </c>
      <c r="N1759" s="34">
        <v>0</v>
      </c>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v>0</v>
      </c>
      <c r="N1760" s="34">
        <v>0</v>
      </c>
      <c r="O1760" s="34">
        <v>0</v>
      </c>
      <c r="P1760" s="34">
        <v>0</v>
      </c>
      <c r="Q1760" s="34">
        <v>191044.72</v>
      </c>
      <c r="R1760" s="34">
        <v>191044.72</v>
      </c>
      <c r="S1760" s="34">
        <v>191044.72</v>
      </c>
    </row>
    <row r="1761" spans="2:19">
      <c r="B1761" s="5">
        <v>1974</v>
      </c>
      <c r="C1761" s="34"/>
      <c r="D1761" s="34"/>
      <c r="E1761" s="34"/>
      <c r="F1761" s="34"/>
      <c r="G1761" s="34"/>
      <c r="H1761" s="34"/>
      <c r="I1761" s="34"/>
      <c r="J1761" s="34"/>
      <c r="K1761" s="34"/>
      <c r="L1761" s="34"/>
      <c r="M1761" s="34">
        <v>0</v>
      </c>
      <c r="N1761" s="34">
        <v>0</v>
      </c>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v>0</v>
      </c>
      <c r="N1762" s="34">
        <v>0</v>
      </c>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v>0</v>
      </c>
      <c r="N1763" s="34">
        <v>0</v>
      </c>
      <c r="O1763" s="34">
        <v>0</v>
      </c>
      <c r="P1763" s="34">
        <v>0</v>
      </c>
      <c r="Q1763" s="34">
        <v>168163.39</v>
      </c>
      <c r="R1763" s="34">
        <v>168163.39</v>
      </c>
      <c r="S1763" s="34">
        <v>168163.39</v>
      </c>
    </row>
    <row r="1764" spans="2:19">
      <c r="B1764" s="5">
        <v>1971</v>
      </c>
      <c r="C1764" s="34"/>
      <c r="D1764" s="34"/>
      <c r="E1764" s="34"/>
      <c r="F1764" s="34"/>
      <c r="G1764" s="34"/>
      <c r="H1764" s="34"/>
      <c r="I1764" s="34"/>
      <c r="J1764" s="34"/>
      <c r="K1764" s="34"/>
      <c r="L1764" s="34"/>
      <c r="M1764" s="34">
        <v>0</v>
      </c>
      <c r="N1764" s="34">
        <v>0</v>
      </c>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v>0</v>
      </c>
      <c r="N1765" s="34">
        <v>0</v>
      </c>
      <c r="O1765" s="34">
        <v>0</v>
      </c>
      <c r="P1765" s="34">
        <v>0</v>
      </c>
      <c r="Q1765" s="34">
        <v>7679.09</v>
      </c>
      <c r="R1765" s="34">
        <v>7679.09</v>
      </c>
      <c r="S1765" s="34">
        <v>7679.09</v>
      </c>
    </row>
    <row r="1766" spans="2:19">
      <c r="B1766" s="5">
        <v>1969</v>
      </c>
      <c r="C1766" s="34"/>
      <c r="D1766" s="34"/>
      <c r="E1766" s="34"/>
      <c r="F1766" s="34"/>
      <c r="G1766" s="34"/>
      <c r="H1766" s="34"/>
      <c r="I1766" s="34"/>
      <c r="J1766" s="34"/>
      <c r="K1766" s="34"/>
      <c r="L1766" s="34"/>
      <c r="M1766" s="34">
        <v>0</v>
      </c>
      <c r="N1766" s="34">
        <v>0</v>
      </c>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v>0</v>
      </c>
      <c r="N1767" s="34">
        <v>0</v>
      </c>
      <c r="O1767" s="34">
        <v>0</v>
      </c>
      <c r="P1767" s="34">
        <v>0</v>
      </c>
      <c r="Q1767" s="34">
        <v>1479.17</v>
      </c>
      <c r="R1767" s="34">
        <v>1479.17</v>
      </c>
      <c r="S1767" s="34">
        <v>1479.17</v>
      </c>
    </row>
    <row r="1768" spans="2:19">
      <c r="B1768" s="5">
        <v>1967</v>
      </c>
      <c r="C1768" s="34"/>
      <c r="D1768" s="34"/>
      <c r="E1768" s="34"/>
      <c r="F1768" s="34"/>
      <c r="G1768" s="34"/>
      <c r="H1768" s="34"/>
      <c r="I1768" s="34"/>
      <c r="J1768" s="34"/>
      <c r="K1768" s="34"/>
      <c r="L1768" s="34"/>
      <c r="M1768" s="34">
        <v>0</v>
      </c>
      <c r="N1768" s="34">
        <v>0</v>
      </c>
      <c r="O1768" s="34">
        <v>0</v>
      </c>
      <c r="P1768" s="34">
        <v>0</v>
      </c>
      <c r="Q1768" s="34">
        <v>11757.16</v>
      </c>
      <c r="R1768" s="34">
        <v>11757.16</v>
      </c>
      <c r="S1768" s="34">
        <v>11757.16</v>
      </c>
    </row>
    <row r="1769" spans="2:19">
      <c r="B1769" s="5">
        <v>1966</v>
      </c>
      <c r="C1769" s="34"/>
      <c r="D1769" s="34"/>
      <c r="E1769" s="34"/>
      <c r="F1769" s="34"/>
      <c r="G1769" s="34"/>
      <c r="H1769" s="34"/>
      <c r="I1769" s="34"/>
      <c r="J1769" s="34"/>
      <c r="K1769" s="34"/>
      <c r="L1769" s="34"/>
      <c r="M1769" s="34">
        <v>0</v>
      </c>
      <c r="N1769" s="34">
        <v>0</v>
      </c>
      <c r="O1769" s="34">
        <v>0</v>
      </c>
      <c r="P1769" s="34">
        <v>0</v>
      </c>
      <c r="Q1769" s="34">
        <v>170.26</v>
      </c>
      <c r="R1769" s="34">
        <v>170.26</v>
      </c>
      <c r="S1769" s="34">
        <v>170.26</v>
      </c>
    </row>
    <row r="1770" spans="2:19">
      <c r="B1770" s="5">
        <v>1965</v>
      </c>
      <c r="C1770" s="34"/>
      <c r="D1770" s="34"/>
      <c r="E1770" s="34"/>
      <c r="F1770" s="34"/>
      <c r="G1770" s="34"/>
      <c r="H1770" s="34"/>
      <c r="I1770" s="34"/>
      <c r="J1770" s="34"/>
      <c r="K1770" s="34"/>
      <c r="L1770" s="34"/>
      <c r="M1770" s="34">
        <v>0</v>
      </c>
      <c r="N1770" s="34">
        <v>0</v>
      </c>
      <c r="O1770" s="34">
        <v>0</v>
      </c>
      <c r="P1770" s="34">
        <v>0</v>
      </c>
      <c r="Q1770" s="34">
        <v>31253.74</v>
      </c>
      <c r="R1770" s="34">
        <v>31253.74</v>
      </c>
      <c r="S1770" s="34">
        <v>31253.74</v>
      </c>
    </row>
    <row r="1771" spans="2:19">
      <c r="B1771" s="5">
        <v>1964</v>
      </c>
      <c r="C1771" s="34"/>
      <c r="D1771" s="34"/>
      <c r="E1771" s="34"/>
      <c r="F1771" s="34"/>
      <c r="G1771" s="34"/>
      <c r="H1771" s="34"/>
      <c r="I1771" s="34"/>
      <c r="J1771" s="34"/>
      <c r="K1771" s="34"/>
      <c r="L1771" s="34"/>
      <c r="M1771" s="34">
        <v>0</v>
      </c>
      <c r="N1771" s="34">
        <v>0</v>
      </c>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v>0</v>
      </c>
      <c r="N1772" s="34">
        <v>0</v>
      </c>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v>0</v>
      </c>
      <c r="N1773" s="34">
        <v>0</v>
      </c>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v>0</v>
      </c>
      <c r="N1774" s="34">
        <v>0</v>
      </c>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v>0</v>
      </c>
      <c r="N1775" s="34">
        <v>0</v>
      </c>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v>0</v>
      </c>
      <c r="N1776" s="34">
        <v>0</v>
      </c>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v>0</v>
      </c>
      <c r="N1777" s="34">
        <v>0</v>
      </c>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v>0</v>
      </c>
      <c r="N1778" s="34">
        <v>0</v>
      </c>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v>0</v>
      </c>
      <c r="N1779" s="34">
        <v>0</v>
      </c>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v>0</v>
      </c>
      <c r="N1780" s="34">
        <v>0</v>
      </c>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v>0</v>
      </c>
      <c r="N1781" s="34">
        <v>0</v>
      </c>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v>0</v>
      </c>
      <c r="N1782" s="34">
        <v>0</v>
      </c>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v>0</v>
      </c>
      <c r="N1783" s="34">
        <v>0</v>
      </c>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v>0</v>
      </c>
      <c r="N1784" s="34">
        <v>0</v>
      </c>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v>0</v>
      </c>
      <c r="N1785" s="34">
        <v>0</v>
      </c>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v>0</v>
      </c>
      <c r="N1786" s="34">
        <v>0</v>
      </c>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v>0</v>
      </c>
      <c r="N1787" s="34">
        <v>0</v>
      </c>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v>0</v>
      </c>
      <c r="N1788" s="34">
        <v>0</v>
      </c>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v>0</v>
      </c>
      <c r="N1789" s="34">
        <v>0</v>
      </c>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v>0</v>
      </c>
      <c r="N1790" s="34">
        <v>0</v>
      </c>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v>0</v>
      </c>
      <c r="N1791" s="34">
        <v>0</v>
      </c>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v>0</v>
      </c>
      <c r="N1792" s="34">
        <v>0</v>
      </c>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v>0</v>
      </c>
      <c r="N1793" s="34">
        <v>0</v>
      </c>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v>0</v>
      </c>
      <c r="N1794" s="34">
        <v>0</v>
      </c>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v>0</v>
      </c>
      <c r="N1795" s="34">
        <v>0</v>
      </c>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v>0</v>
      </c>
      <c r="N1796" s="34">
        <v>0</v>
      </c>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v>0</v>
      </c>
      <c r="N1797" s="34">
        <v>0</v>
      </c>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v>0</v>
      </c>
      <c r="N1798" s="34">
        <v>0</v>
      </c>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v>0</v>
      </c>
      <c r="N1799" s="34">
        <v>0</v>
      </c>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v>0</v>
      </c>
      <c r="N1800" s="34">
        <v>0</v>
      </c>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v>0</v>
      </c>
      <c r="N1801" s="34">
        <v>0</v>
      </c>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v>0</v>
      </c>
      <c r="N1802" s="34">
        <v>0</v>
      </c>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v>0</v>
      </c>
      <c r="N1803" s="34">
        <v>0</v>
      </c>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v>0</v>
      </c>
      <c r="N1804" s="34">
        <v>0</v>
      </c>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v>0</v>
      </c>
      <c r="N1805" s="34">
        <v>0</v>
      </c>
      <c r="O1805" s="34">
        <v>0</v>
      </c>
      <c r="P1805" s="34">
        <v>0</v>
      </c>
      <c r="Q1805" s="34">
        <v>0</v>
      </c>
      <c r="R1805" s="34">
        <v>0</v>
      </c>
      <c r="S1805" s="34">
        <v>0</v>
      </c>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7609504.3900000006</v>
      </c>
      <c r="N1806" s="10">
        <f>SUM(N1714:N1805)</f>
        <v>9319416.5199999996</v>
      </c>
      <c r="O1806" s="10">
        <f>SUM(O1714:O1805)</f>
        <v>9777833.4700000007</v>
      </c>
      <c r="P1806" s="10">
        <f>SUM(P1714:P1805)</f>
        <v>9763023.0099999998</v>
      </c>
      <c r="Q1806" s="10">
        <f>SUM(Q1714:Q1805)</f>
        <v>19554422.420000002</v>
      </c>
      <c r="R1806" s="10">
        <f>SUM(R1713:R1805)</f>
        <v>20023909.920000002</v>
      </c>
      <c r="S1806" s="10">
        <f>SUM(S1713:S1805)</f>
        <v>20140395.170000002</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c r="K1817" s="34"/>
      <c r="L1817" s="34"/>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v>0</v>
      </c>
      <c r="N1818" s="34">
        <v>0</v>
      </c>
      <c r="O1818" s="34">
        <v>0</v>
      </c>
      <c r="P1818" s="34">
        <v>0</v>
      </c>
      <c r="Q1818" s="34">
        <v>0</v>
      </c>
      <c r="R1818" s="34">
        <v>0</v>
      </c>
      <c r="S1818" s="34">
        <v>0</v>
      </c>
    </row>
    <row r="1819" spans="1:19">
      <c r="B1819" s="5">
        <v>2011</v>
      </c>
      <c r="C1819" s="33"/>
      <c r="D1819" s="33"/>
      <c r="E1819" s="33"/>
      <c r="F1819" s="33"/>
      <c r="G1819" s="33"/>
      <c r="H1819" s="34"/>
      <c r="I1819" s="34"/>
      <c r="J1819" s="34"/>
      <c r="K1819" s="34"/>
      <c r="L1819" s="34"/>
      <c r="M1819" s="34">
        <v>0</v>
      </c>
      <c r="N1819" s="34">
        <v>0</v>
      </c>
      <c r="O1819" s="34">
        <v>0</v>
      </c>
      <c r="P1819" s="34">
        <v>0</v>
      </c>
      <c r="Q1819" s="34">
        <v>0</v>
      </c>
      <c r="R1819" s="34">
        <v>0</v>
      </c>
      <c r="S1819" s="34">
        <v>0</v>
      </c>
    </row>
    <row r="1820" spans="1:19">
      <c r="B1820" s="5">
        <v>2010</v>
      </c>
      <c r="C1820" s="33"/>
      <c r="D1820" s="33"/>
      <c r="E1820" s="33"/>
      <c r="F1820" s="33"/>
      <c r="G1820" s="34"/>
      <c r="H1820" s="34"/>
      <c r="I1820" s="34"/>
      <c r="J1820" s="34"/>
      <c r="K1820" s="34"/>
      <c r="L1820" s="34"/>
      <c r="M1820" s="34">
        <v>0</v>
      </c>
      <c r="N1820" s="34">
        <v>0</v>
      </c>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v>0</v>
      </c>
      <c r="N1821" s="34">
        <v>0</v>
      </c>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v>0</v>
      </c>
      <c r="N1823" s="34">
        <v>0</v>
      </c>
      <c r="O1823" s="34">
        <v>0</v>
      </c>
      <c r="P1823" s="34">
        <v>0</v>
      </c>
      <c r="Q1823" s="34">
        <v>0</v>
      </c>
      <c r="R1823" s="34">
        <v>0</v>
      </c>
      <c r="S1823" s="34">
        <v>0</v>
      </c>
    </row>
    <row r="1824" spans="1:19">
      <c r="B1824" s="5">
        <v>2006</v>
      </c>
      <c r="C1824" s="34"/>
      <c r="D1824" s="34"/>
      <c r="E1824" s="34"/>
      <c r="F1824" s="34"/>
      <c r="G1824" s="34"/>
      <c r="H1824" s="34"/>
      <c r="I1824" s="34"/>
      <c r="J1824" s="34"/>
      <c r="K1824" s="34"/>
      <c r="L1824" s="34"/>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v>0</v>
      </c>
      <c r="N1825" s="34">
        <v>0</v>
      </c>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v>0</v>
      </c>
      <c r="N1826" s="34">
        <v>0</v>
      </c>
      <c r="O1826" s="34">
        <v>0</v>
      </c>
      <c r="P1826" s="34">
        <v>0</v>
      </c>
      <c r="Q1826" s="34">
        <v>0</v>
      </c>
      <c r="R1826" s="34">
        <v>0</v>
      </c>
      <c r="S1826" s="34">
        <v>0</v>
      </c>
    </row>
    <row r="1827" spans="2:19">
      <c r="B1827" s="5">
        <v>2003</v>
      </c>
      <c r="C1827" s="34"/>
      <c r="D1827" s="34"/>
      <c r="E1827" s="34"/>
      <c r="F1827" s="34"/>
      <c r="G1827" s="34"/>
      <c r="H1827" s="34"/>
      <c r="I1827" s="34"/>
      <c r="J1827" s="34"/>
      <c r="K1827" s="34"/>
      <c r="L1827" s="34"/>
      <c r="M1827" s="34">
        <v>0</v>
      </c>
      <c r="N1827" s="34">
        <v>0</v>
      </c>
      <c r="O1827" s="34">
        <v>0</v>
      </c>
      <c r="P1827" s="34">
        <v>0</v>
      </c>
      <c r="Q1827" s="34">
        <v>0</v>
      </c>
      <c r="R1827" s="34">
        <v>0</v>
      </c>
      <c r="S1827" s="34">
        <v>0</v>
      </c>
    </row>
    <row r="1828" spans="2:19">
      <c r="B1828" s="5">
        <v>2002</v>
      </c>
      <c r="C1828" s="34"/>
      <c r="D1828" s="34"/>
      <c r="E1828" s="34"/>
      <c r="F1828" s="34"/>
      <c r="G1828" s="34"/>
      <c r="H1828" s="34"/>
      <c r="I1828" s="34"/>
      <c r="J1828" s="34"/>
      <c r="K1828" s="34"/>
      <c r="L1828" s="34"/>
      <c r="M1828" s="34">
        <v>0</v>
      </c>
      <c r="N1828" s="34">
        <v>0</v>
      </c>
      <c r="O1828" s="34">
        <v>0</v>
      </c>
      <c r="P1828" s="34">
        <v>0</v>
      </c>
      <c r="Q1828" s="34">
        <v>0</v>
      </c>
      <c r="R1828" s="34">
        <v>0</v>
      </c>
      <c r="S1828" s="34">
        <v>0</v>
      </c>
    </row>
    <row r="1829" spans="2:19">
      <c r="B1829" s="5">
        <v>2001</v>
      </c>
      <c r="C1829" s="34"/>
      <c r="D1829" s="34"/>
      <c r="E1829" s="34"/>
      <c r="F1829" s="34"/>
      <c r="G1829" s="34"/>
      <c r="H1829" s="34"/>
      <c r="I1829" s="34"/>
      <c r="J1829" s="34"/>
      <c r="K1829" s="34"/>
      <c r="L1829" s="34"/>
      <c r="M1829" s="34">
        <v>0</v>
      </c>
      <c r="N1829" s="34">
        <v>0</v>
      </c>
      <c r="O1829" s="34">
        <v>0</v>
      </c>
      <c r="P1829" s="34">
        <v>0</v>
      </c>
      <c r="Q1829" s="34">
        <v>0</v>
      </c>
      <c r="R1829" s="34">
        <v>0</v>
      </c>
      <c r="S1829" s="34">
        <v>0</v>
      </c>
    </row>
    <row r="1830" spans="2:19">
      <c r="B1830" s="5">
        <v>2000</v>
      </c>
      <c r="C1830" s="34"/>
      <c r="D1830" s="34"/>
      <c r="E1830" s="34"/>
      <c r="F1830" s="34"/>
      <c r="G1830" s="34"/>
      <c r="H1830" s="34"/>
      <c r="I1830" s="34"/>
      <c r="J1830" s="34"/>
      <c r="K1830" s="34"/>
      <c r="L1830" s="34"/>
      <c r="M1830" s="34">
        <v>0</v>
      </c>
      <c r="N1830" s="34">
        <v>0</v>
      </c>
      <c r="O1830" s="34">
        <v>0</v>
      </c>
      <c r="P1830" s="34">
        <v>0</v>
      </c>
      <c r="Q1830" s="34">
        <v>0</v>
      </c>
      <c r="R1830" s="34">
        <v>0</v>
      </c>
      <c r="S1830" s="34">
        <v>0</v>
      </c>
    </row>
    <row r="1831" spans="2:19">
      <c r="B1831" s="5">
        <v>1999</v>
      </c>
      <c r="C1831" s="34"/>
      <c r="D1831" s="34"/>
      <c r="E1831" s="34"/>
      <c r="F1831" s="34"/>
      <c r="G1831" s="34"/>
      <c r="H1831" s="34"/>
      <c r="I1831" s="34"/>
      <c r="J1831" s="34"/>
      <c r="K1831" s="34"/>
      <c r="L1831" s="34"/>
      <c r="M1831" s="34">
        <v>0</v>
      </c>
      <c r="N1831" s="34">
        <v>0</v>
      </c>
      <c r="O1831" s="34">
        <v>0</v>
      </c>
      <c r="P1831" s="34">
        <v>0</v>
      </c>
      <c r="Q1831" s="34">
        <v>0</v>
      </c>
      <c r="R1831" s="34">
        <v>0</v>
      </c>
      <c r="S1831" s="34">
        <v>0</v>
      </c>
    </row>
    <row r="1832" spans="2:19">
      <c r="B1832" s="5">
        <v>1998</v>
      </c>
      <c r="C1832" s="34"/>
      <c r="D1832" s="34"/>
      <c r="E1832" s="34"/>
      <c r="F1832" s="34"/>
      <c r="G1832" s="34"/>
      <c r="H1832" s="34"/>
      <c r="I1832" s="34"/>
      <c r="J1832" s="34"/>
      <c r="K1832" s="34"/>
      <c r="L1832" s="34"/>
      <c r="M1832" s="34">
        <v>0</v>
      </c>
      <c r="N1832" s="34">
        <v>0</v>
      </c>
      <c r="O1832" s="34">
        <v>0</v>
      </c>
      <c r="P1832" s="34">
        <v>0</v>
      </c>
      <c r="Q1832" s="34">
        <v>0</v>
      </c>
      <c r="R1832" s="34">
        <v>0</v>
      </c>
      <c r="S1832" s="34">
        <v>0</v>
      </c>
    </row>
    <row r="1833" spans="2:19">
      <c r="B1833" s="5">
        <v>1997</v>
      </c>
      <c r="C1833" s="34"/>
      <c r="D1833" s="34"/>
      <c r="E1833" s="34"/>
      <c r="F1833" s="34"/>
      <c r="G1833" s="34"/>
      <c r="H1833" s="34"/>
      <c r="I1833" s="34"/>
      <c r="J1833" s="34"/>
      <c r="K1833" s="34"/>
      <c r="L1833" s="34"/>
      <c r="M1833" s="34">
        <v>0</v>
      </c>
      <c r="N1833" s="34">
        <v>0</v>
      </c>
      <c r="O1833" s="34">
        <v>0</v>
      </c>
      <c r="P1833" s="34">
        <v>0</v>
      </c>
      <c r="Q1833" s="34">
        <v>0</v>
      </c>
      <c r="R1833" s="34">
        <v>0</v>
      </c>
      <c r="S1833" s="34">
        <v>0</v>
      </c>
    </row>
    <row r="1834" spans="2:19">
      <c r="B1834" s="5">
        <v>1996</v>
      </c>
      <c r="C1834" s="34"/>
      <c r="D1834" s="34"/>
      <c r="E1834" s="34"/>
      <c r="F1834" s="34"/>
      <c r="G1834" s="34"/>
      <c r="H1834" s="34"/>
      <c r="I1834" s="34"/>
      <c r="J1834" s="34"/>
      <c r="K1834" s="34"/>
      <c r="L1834" s="34"/>
      <c r="M1834" s="34">
        <v>0</v>
      </c>
      <c r="N1834" s="34">
        <v>0</v>
      </c>
      <c r="O1834" s="34">
        <v>0</v>
      </c>
      <c r="P1834" s="34">
        <v>0</v>
      </c>
      <c r="Q1834" s="34">
        <v>0</v>
      </c>
      <c r="R1834" s="34">
        <v>0</v>
      </c>
      <c r="S1834" s="34">
        <v>0</v>
      </c>
    </row>
    <row r="1835" spans="2:19">
      <c r="B1835" s="5">
        <v>1995</v>
      </c>
      <c r="C1835" s="34"/>
      <c r="D1835" s="34"/>
      <c r="E1835" s="34"/>
      <c r="F1835" s="34"/>
      <c r="G1835" s="34"/>
      <c r="H1835" s="34"/>
      <c r="I1835" s="34"/>
      <c r="J1835" s="34"/>
      <c r="K1835" s="34"/>
      <c r="L1835" s="34"/>
      <c r="M1835" s="34">
        <v>0</v>
      </c>
      <c r="N1835" s="34">
        <v>0</v>
      </c>
      <c r="O1835" s="34">
        <v>0</v>
      </c>
      <c r="P1835" s="34">
        <v>0</v>
      </c>
      <c r="Q1835" s="34">
        <v>0</v>
      </c>
      <c r="R1835" s="34">
        <v>0</v>
      </c>
      <c r="S1835" s="34">
        <v>0</v>
      </c>
    </row>
    <row r="1836" spans="2:19">
      <c r="B1836" s="5">
        <v>1994</v>
      </c>
      <c r="C1836" s="34"/>
      <c r="D1836" s="34"/>
      <c r="E1836" s="34"/>
      <c r="F1836" s="34"/>
      <c r="G1836" s="34"/>
      <c r="H1836" s="34"/>
      <c r="I1836" s="34"/>
      <c r="J1836" s="34"/>
      <c r="K1836" s="34"/>
      <c r="L1836" s="34"/>
      <c r="M1836" s="34">
        <v>0</v>
      </c>
      <c r="N1836" s="34">
        <v>0</v>
      </c>
      <c r="O1836" s="34">
        <v>0</v>
      </c>
      <c r="P1836" s="34">
        <v>0</v>
      </c>
      <c r="Q1836" s="34">
        <v>0</v>
      </c>
      <c r="R1836" s="34">
        <v>0</v>
      </c>
      <c r="S1836" s="34">
        <v>0</v>
      </c>
    </row>
    <row r="1837" spans="2:19">
      <c r="B1837" s="5">
        <v>1993</v>
      </c>
      <c r="C1837" s="34"/>
      <c r="D1837" s="34"/>
      <c r="E1837" s="34"/>
      <c r="F1837" s="34"/>
      <c r="G1837" s="34"/>
      <c r="H1837" s="34"/>
      <c r="I1837" s="34"/>
      <c r="J1837" s="34"/>
      <c r="K1837" s="34"/>
      <c r="L1837" s="34"/>
      <c r="M1837" s="34">
        <v>0</v>
      </c>
      <c r="N1837" s="34">
        <v>0</v>
      </c>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v>0</v>
      </c>
      <c r="N1838" s="34">
        <v>0</v>
      </c>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v>0</v>
      </c>
      <c r="N1839" s="34">
        <v>0</v>
      </c>
      <c r="O1839" s="34">
        <v>0</v>
      </c>
      <c r="P1839" s="34">
        <v>0</v>
      </c>
      <c r="Q1839" s="34">
        <v>0</v>
      </c>
      <c r="R1839" s="34">
        <v>0</v>
      </c>
      <c r="S1839" s="34">
        <v>0</v>
      </c>
    </row>
    <row r="1840" spans="2:19">
      <c r="B1840" s="5">
        <v>1990</v>
      </c>
      <c r="C1840" s="34"/>
      <c r="D1840" s="34"/>
      <c r="E1840" s="34"/>
      <c r="F1840" s="34"/>
      <c r="G1840" s="34"/>
      <c r="H1840" s="34"/>
      <c r="I1840" s="34"/>
      <c r="J1840" s="34"/>
      <c r="K1840" s="34"/>
      <c r="L1840" s="34"/>
      <c r="M1840" s="34">
        <v>0</v>
      </c>
      <c r="N1840" s="34">
        <v>0</v>
      </c>
      <c r="O1840" s="34">
        <v>0</v>
      </c>
      <c r="P1840" s="34">
        <v>0</v>
      </c>
      <c r="Q1840" s="34">
        <v>0</v>
      </c>
      <c r="R1840" s="34">
        <v>0</v>
      </c>
      <c r="S1840" s="34">
        <v>0</v>
      </c>
    </row>
    <row r="1841" spans="2:19">
      <c r="B1841" s="5">
        <v>1989</v>
      </c>
      <c r="C1841" s="34"/>
      <c r="D1841" s="34"/>
      <c r="E1841" s="34"/>
      <c r="F1841" s="34"/>
      <c r="G1841" s="34"/>
      <c r="H1841" s="34"/>
      <c r="I1841" s="34"/>
      <c r="J1841" s="34"/>
      <c r="K1841" s="34"/>
      <c r="L1841" s="34"/>
      <c r="M1841" s="34">
        <v>0</v>
      </c>
      <c r="N1841" s="34">
        <v>0</v>
      </c>
      <c r="O1841" s="34">
        <v>0</v>
      </c>
      <c r="P1841" s="34">
        <v>0</v>
      </c>
      <c r="Q1841" s="34">
        <v>0</v>
      </c>
      <c r="R1841" s="34">
        <v>0</v>
      </c>
      <c r="S1841" s="34">
        <v>0</v>
      </c>
    </row>
    <row r="1842" spans="2:19">
      <c r="B1842" s="5">
        <v>1988</v>
      </c>
      <c r="C1842" s="34"/>
      <c r="D1842" s="34"/>
      <c r="E1842" s="34"/>
      <c r="F1842" s="34"/>
      <c r="G1842" s="34"/>
      <c r="H1842" s="34"/>
      <c r="I1842" s="34"/>
      <c r="J1842" s="34"/>
      <c r="K1842" s="34"/>
      <c r="L1842" s="34"/>
      <c r="M1842" s="34">
        <v>0</v>
      </c>
      <c r="N1842" s="34">
        <v>0</v>
      </c>
      <c r="O1842" s="34">
        <v>0</v>
      </c>
      <c r="P1842" s="34">
        <v>0</v>
      </c>
      <c r="Q1842" s="34">
        <v>0</v>
      </c>
      <c r="R1842" s="34">
        <v>0</v>
      </c>
      <c r="S1842" s="34">
        <v>0</v>
      </c>
    </row>
    <row r="1843" spans="2:19">
      <c r="B1843" s="5">
        <v>1987</v>
      </c>
      <c r="C1843" s="34"/>
      <c r="D1843" s="34"/>
      <c r="E1843" s="34"/>
      <c r="F1843" s="34"/>
      <c r="G1843" s="34"/>
      <c r="H1843" s="34"/>
      <c r="I1843" s="34"/>
      <c r="J1843" s="34"/>
      <c r="K1843" s="34"/>
      <c r="L1843" s="34"/>
      <c r="M1843" s="34">
        <v>0</v>
      </c>
      <c r="N1843" s="34">
        <v>0</v>
      </c>
      <c r="O1843" s="34">
        <v>0</v>
      </c>
      <c r="P1843" s="34">
        <v>0</v>
      </c>
      <c r="Q1843" s="34">
        <v>0</v>
      </c>
      <c r="R1843" s="34">
        <v>0</v>
      </c>
      <c r="S1843" s="34">
        <v>0</v>
      </c>
    </row>
    <row r="1844" spans="2:19">
      <c r="B1844" s="5">
        <v>1986</v>
      </c>
      <c r="C1844" s="34"/>
      <c r="D1844" s="34"/>
      <c r="E1844" s="34"/>
      <c r="F1844" s="34"/>
      <c r="G1844" s="34"/>
      <c r="H1844" s="34"/>
      <c r="I1844" s="34"/>
      <c r="J1844" s="34"/>
      <c r="K1844" s="34"/>
      <c r="L1844" s="34"/>
      <c r="M1844" s="34">
        <v>0</v>
      </c>
      <c r="N1844" s="34">
        <v>0</v>
      </c>
      <c r="O1844" s="34">
        <v>0</v>
      </c>
      <c r="P1844" s="34">
        <v>0</v>
      </c>
      <c r="Q1844" s="34">
        <v>0</v>
      </c>
      <c r="R1844" s="34">
        <v>0</v>
      </c>
      <c r="S1844" s="34">
        <v>0</v>
      </c>
    </row>
    <row r="1845" spans="2:19">
      <c r="B1845" s="5">
        <v>1985</v>
      </c>
      <c r="C1845" s="34"/>
      <c r="D1845" s="34"/>
      <c r="E1845" s="34"/>
      <c r="F1845" s="34"/>
      <c r="G1845" s="34"/>
      <c r="H1845" s="34"/>
      <c r="I1845" s="34"/>
      <c r="J1845" s="34"/>
      <c r="K1845" s="34"/>
      <c r="L1845" s="34"/>
      <c r="M1845" s="34">
        <v>0</v>
      </c>
      <c r="N1845" s="34">
        <v>0</v>
      </c>
      <c r="O1845" s="34">
        <v>0</v>
      </c>
      <c r="P1845" s="34">
        <v>0</v>
      </c>
      <c r="Q1845" s="34">
        <v>0</v>
      </c>
      <c r="R1845" s="34">
        <v>0</v>
      </c>
      <c r="S1845" s="34">
        <v>0</v>
      </c>
    </row>
    <row r="1846" spans="2:19">
      <c r="B1846" s="5">
        <v>1984</v>
      </c>
      <c r="C1846" s="34"/>
      <c r="D1846" s="34"/>
      <c r="E1846" s="34"/>
      <c r="F1846" s="34"/>
      <c r="G1846" s="34"/>
      <c r="H1846" s="34"/>
      <c r="I1846" s="34"/>
      <c r="J1846" s="34"/>
      <c r="K1846" s="34"/>
      <c r="L1846" s="34"/>
      <c r="M1846" s="34">
        <v>0</v>
      </c>
      <c r="N1846" s="34">
        <v>0</v>
      </c>
      <c r="O1846" s="34">
        <v>0</v>
      </c>
      <c r="P1846" s="34">
        <v>0</v>
      </c>
      <c r="Q1846" s="34">
        <v>0</v>
      </c>
      <c r="R1846" s="34">
        <v>0</v>
      </c>
      <c r="S1846" s="34">
        <v>0</v>
      </c>
    </row>
    <row r="1847" spans="2:19">
      <c r="B1847" s="5">
        <v>1983</v>
      </c>
      <c r="C1847" s="34"/>
      <c r="D1847" s="34"/>
      <c r="E1847" s="34"/>
      <c r="F1847" s="34"/>
      <c r="G1847" s="34"/>
      <c r="H1847" s="34"/>
      <c r="I1847" s="34"/>
      <c r="J1847" s="34"/>
      <c r="K1847" s="34"/>
      <c r="L1847" s="34"/>
      <c r="M1847" s="34">
        <v>0</v>
      </c>
      <c r="N1847" s="34">
        <v>0</v>
      </c>
      <c r="O1847" s="34">
        <v>0</v>
      </c>
      <c r="P1847" s="34">
        <v>0</v>
      </c>
      <c r="Q1847" s="34">
        <v>0</v>
      </c>
      <c r="R1847" s="34">
        <v>0</v>
      </c>
      <c r="S1847" s="34">
        <v>0</v>
      </c>
    </row>
    <row r="1848" spans="2:19">
      <c r="B1848" s="5">
        <v>1982</v>
      </c>
      <c r="C1848" s="34"/>
      <c r="D1848" s="34"/>
      <c r="E1848" s="34"/>
      <c r="F1848" s="34"/>
      <c r="G1848" s="34"/>
      <c r="H1848" s="34"/>
      <c r="I1848" s="34"/>
      <c r="J1848" s="34"/>
      <c r="K1848" s="34"/>
      <c r="L1848" s="34"/>
      <c r="M1848" s="34">
        <v>0</v>
      </c>
      <c r="N1848" s="34">
        <v>0</v>
      </c>
      <c r="O1848" s="34">
        <v>0</v>
      </c>
      <c r="P1848" s="34">
        <v>0</v>
      </c>
      <c r="Q1848" s="34">
        <v>0</v>
      </c>
      <c r="R1848" s="34">
        <v>0</v>
      </c>
      <c r="S1848" s="34">
        <v>0</v>
      </c>
    </row>
    <row r="1849" spans="2:19">
      <c r="B1849" s="5">
        <v>1981</v>
      </c>
      <c r="C1849" s="34"/>
      <c r="D1849" s="34"/>
      <c r="E1849" s="34"/>
      <c r="F1849" s="34"/>
      <c r="G1849" s="34"/>
      <c r="H1849" s="34"/>
      <c r="I1849" s="34"/>
      <c r="J1849" s="34"/>
      <c r="K1849" s="34"/>
      <c r="L1849" s="34"/>
      <c r="M1849" s="34">
        <v>0</v>
      </c>
      <c r="N1849" s="34">
        <v>0</v>
      </c>
      <c r="O1849" s="34">
        <v>0</v>
      </c>
      <c r="P1849" s="34">
        <v>0</v>
      </c>
      <c r="Q1849" s="34">
        <v>0</v>
      </c>
      <c r="R1849" s="34">
        <v>0</v>
      </c>
      <c r="S1849" s="34">
        <v>0</v>
      </c>
    </row>
    <row r="1850" spans="2:19">
      <c r="B1850" s="5">
        <v>1980</v>
      </c>
      <c r="C1850" s="34"/>
      <c r="D1850" s="34"/>
      <c r="E1850" s="34"/>
      <c r="F1850" s="34"/>
      <c r="G1850" s="34"/>
      <c r="H1850" s="34"/>
      <c r="I1850" s="34"/>
      <c r="J1850" s="34"/>
      <c r="K1850" s="34"/>
      <c r="L1850" s="34"/>
      <c r="M1850" s="34">
        <v>0</v>
      </c>
      <c r="N1850" s="34">
        <v>0</v>
      </c>
      <c r="O1850" s="34">
        <v>0</v>
      </c>
      <c r="P1850" s="34">
        <v>0</v>
      </c>
      <c r="Q1850" s="34">
        <v>0</v>
      </c>
      <c r="R1850" s="34">
        <v>0</v>
      </c>
      <c r="S1850" s="34">
        <v>0</v>
      </c>
    </row>
    <row r="1851" spans="2:19">
      <c r="B1851" s="5">
        <v>1979</v>
      </c>
      <c r="C1851" s="34"/>
      <c r="D1851" s="34"/>
      <c r="E1851" s="34"/>
      <c r="F1851" s="34"/>
      <c r="G1851" s="34"/>
      <c r="H1851" s="34"/>
      <c r="I1851" s="34"/>
      <c r="J1851" s="34"/>
      <c r="K1851" s="34"/>
      <c r="L1851" s="34"/>
      <c r="M1851" s="34">
        <v>0</v>
      </c>
      <c r="N1851" s="34">
        <v>0</v>
      </c>
      <c r="O1851" s="34">
        <v>0</v>
      </c>
      <c r="P1851" s="34">
        <v>0</v>
      </c>
      <c r="Q1851" s="34">
        <v>0</v>
      </c>
      <c r="R1851" s="34">
        <v>0</v>
      </c>
      <c r="S1851" s="34">
        <v>0</v>
      </c>
    </row>
    <row r="1852" spans="2:19">
      <c r="B1852" s="5">
        <v>1978</v>
      </c>
      <c r="C1852" s="34"/>
      <c r="D1852" s="34"/>
      <c r="E1852" s="34"/>
      <c r="F1852" s="34"/>
      <c r="G1852" s="34"/>
      <c r="H1852" s="34"/>
      <c r="I1852" s="34"/>
      <c r="J1852" s="34"/>
      <c r="K1852" s="34"/>
      <c r="L1852" s="34"/>
      <c r="M1852" s="34">
        <v>0</v>
      </c>
      <c r="N1852" s="34">
        <v>0</v>
      </c>
      <c r="O1852" s="34">
        <v>0</v>
      </c>
      <c r="P1852" s="34">
        <v>0</v>
      </c>
      <c r="Q1852" s="34">
        <v>0</v>
      </c>
      <c r="R1852" s="34">
        <v>0</v>
      </c>
      <c r="S1852" s="34">
        <v>0</v>
      </c>
    </row>
    <row r="1853" spans="2:19">
      <c r="B1853" s="5">
        <v>1977</v>
      </c>
      <c r="C1853" s="34"/>
      <c r="D1853" s="34"/>
      <c r="E1853" s="34"/>
      <c r="F1853" s="34"/>
      <c r="G1853" s="34"/>
      <c r="H1853" s="34"/>
      <c r="I1853" s="34"/>
      <c r="J1853" s="34"/>
      <c r="K1853" s="34"/>
      <c r="L1853" s="34"/>
      <c r="M1853" s="34">
        <v>0</v>
      </c>
      <c r="N1853" s="34">
        <v>0</v>
      </c>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v>0</v>
      </c>
      <c r="N1854" s="34">
        <v>0</v>
      </c>
      <c r="O1854" s="34">
        <v>0</v>
      </c>
      <c r="P1854" s="34">
        <v>0</v>
      </c>
      <c r="Q1854" s="34">
        <v>0</v>
      </c>
      <c r="R1854" s="34">
        <v>0</v>
      </c>
      <c r="S1854" s="34">
        <v>0</v>
      </c>
    </row>
    <row r="1855" spans="2:19">
      <c r="B1855" s="5">
        <v>1975</v>
      </c>
      <c r="C1855" s="34"/>
      <c r="D1855" s="34"/>
      <c r="E1855" s="34"/>
      <c r="F1855" s="34"/>
      <c r="G1855" s="34"/>
      <c r="H1855" s="34"/>
      <c r="I1855" s="34"/>
      <c r="J1855" s="34"/>
      <c r="K1855" s="34"/>
      <c r="L1855" s="34"/>
      <c r="M1855" s="34">
        <v>0</v>
      </c>
      <c r="N1855" s="34">
        <v>0</v>
      </c>
      <c r="O1855" s="34">
        <v>0</v>
      </c>
      <c r="P1855" s="34">
        <v>0</v>
      </c>
      <c r="Q1855" s="34">
        <v>0</v>
      </c>
      <c r="R1855" s="34">
        <v>0</v>
      </c>
      <c r="S1855" s="34">
        <v>0</v>
      </c>
    </row>
    <row r="1856" spans="2:19">
      <c r="B1856" s="5">
        <v>1974</v>
      </c>
      <c r="C1856" s="34"/>
      <c r="D1856" s="34"/>
      <c r="E1856" s="34"/>
      <c r="F1856" s="34"/>
      <c r="G1856" s="34"/>
      <c r="H1856" s="34"/>
      <c r="I1856" s="34"/>
      <c r="J1856" s="34"/>
      <c r="K1856" s="34"/>
      <c r="L1856" s="34"/>
      <c r="M1856" s="34">
        <v>0</v>
      </c>
      <c r="N1856" s="34">
        <v>0</v>
      </c>
      <c r="O1856" s="34">
        <v>0</v>
      </c>
      <c r="P1856" s="34">
        <v>0</v>
      </c>
      <c r="Q1856" s="34">
        <v>0</v>
      </c>
      <c r="R1856" s="34">
        <v>0</v>
      </c>
      <c r="S1856" s="34">
        <v>0</v>
      </c>
    </row>
    <row r="1857" spans="2:19">
      <c r="B1857" s="5">
        <v>1973</v>
      </c>
      <c r="C1857" s="34"/>
      <c r="D1857" s="34"/>
      <c r="E1857" s="34"/>
      <c r="F1857" s="34"/>
      <c r="G1857" s="34"/>
      <c r="H1857" s="34"/>
      <c r="I1857" s="34"/>
      <c r="J1857" s="34"/>
      <c r="K1857" s="34"/>
      <c r="L1857" s="34"/>
      <c r="M1857" s="34">
        <v>0</v>
      </c>
      <c r="N1857" s="34">
        <v>0</v>
      </c>
      <c r="O1857" s="34">
        <v>0</v>
      </c>
      <c r="P1857" s="34">
        <v>0</v>
      </c>
      <c r="Q1857" s="34">
        <v>0</v>
      </c>
      <c r="R1857" s="34">
        <v>0</v>
      </c>
      <c r="S1857" s="34">
        <v>0</v>
      </c>
    </row>
    <row r="1858" spans="2:19">
      <c r="B1858" s="5">
        <v>1972</v>
      </c>
      <c r="C1858" s="34"/>
      <c r="D1858" s="34"/>
      <c r="E1858" s="34"/>
      <c r="F1858" s="34"/>
      <c r="G1858" s="34"/>
      <c r="H1858" s="34"/>
      <c r="I1858" s="34"/>
      <c r="J1858" s="34"/>
      <c r="K1858" s="34"/>
      <c r="L1858" s="34"/>
      <c r="M1858" s="34">
        <v>0</v>
      </c>
      <c r="N1858" s="34">
        <v>0</v>
      </c>
      <c r="O1858" s="34">
        <v>0</v>
      </c>
      <c r="P1858" s="34">
        <v>0</v>
      </c>
      <c r="Q1858" s="34">
        <v>0</v>
      </c>
      <c r="R1858" s="34">
        <v>0</v>
      </c>
      <c r="S1858" s="34">
        <v>0</v>
      </c>
    </row>
    <row r="1859" spans="2:19">
      <c r="B1859" s="5">
        <v>1971</v>
      </c>
      <c r="C1859" s="34"/>
      <c r="D1859" s="34"/>
      <c r="E1859" s="34"/>
      <c r="F1859" s="34"/>
      <c r="G1859" s="34"/>
      <c r="H1859" s="34"/>
      <c r="I1859" s="34"/>
      <c r="J1859" s="34"/>
      <c r="K1859" s="34"/>
      <c r="L1859" s="34"/>
      <c r="M1859" s="34">
        <v>0</v>
      </c>
      <c r="N1859" s="34">
        <v>0</v>
      </c>
      <c r="O1859" s="34">
        <v>0</v>
      </c>
      <c r="P1859" s="34">
        <v>0</v>
      </c>
      <c r="Q1859" s="34">
        <v>0</v>
      </c>
      <c r="R1859" s="34">
        <v>0</v>
      </c>
      <c r="S1859" s="34">
        <v>0</v>
      </c>
    </row>
    <row r="1860" spans="2:19">
      <c r="B1860" s="5">
        <v>1970</v>
      </c>
      <c r="C1860" s="34"/>
      <c r="D1860" s="34"/>
      <c r="E1860" s="34"/>
      <c r="F1860" s="34"/>
      <c r="G1860" s="34"/>
      <c r="H1860" s="34"/>
      <c r="I1860" s="34"/>
      <c r="J1860" s="34"/>
      <c r="K1860" s="34"/>
      <c r="L1860" s="34"/>
      <c r="M1860" s="34">
        <v>0</v>
      </c>
      <c r="N1860" s="34">
        <v>0</v>
      </c>
      <c r="O1860" s="34">
        <v>0</v>
      </c>
      <c r="P1860" s="34">
        <v>0</v>
      </c>
      <c r="Q1860" s="34">
        <v>0</v>
      </c>
      <c r="R1860" s="34">
        <v>0</v>
      </c>
      <c r="S1860" s="34">
        <v>0</v>
      </c>
    </row>
    <row r="1861" spans="2:19">
      <c r="B1861" s="5">
        <v>1969</v>
      </c>
      <c r="C1861" s="34"/>
      <c r="D1861" s="34"/>
      <c r="E1861" s="34"/>
      <c r="F1861" s="34"/>
      <c r="G1861" s="34"/>
      <c r="H1861" s="34"/>
      <c r="I1861" s="34"/>
      <c r="J1861" s="34"/>
      <c r="K1861" s="34"/>
      <c r="L1861" s="34"/>
      <c r="M1861" s="34">
        <v>0</v>
      </c>
      <c r="N1861" s="34">
        <v>0</v>
      </c>
      <c r="O1861" s="34">
        <v>0</v>
      </c>
      <c r="P1861" s="34">
        <v>0</v>
      </c>
      <c r="Q1861" s="34">
        <v>0</v>
      </c>
      <c r="R1861" s="34">
        <v>0</v>
      </c>
      <c r="S1861" s="34">
        <v>0</v>
      </c>
    </row>
    <row r="1862" spans="2:19">
      <c r="B1862" s="5">
        <v>1968</v>
      </c>
      <c r="C1862" s="34"/>
      <c r="D1862" s="34"/>
      <c r="E1862" s="34"/>
      <c r="F1862" s="34"/>
      <c r="G1862" s="34"/>
      <c r="H1862" s="34"/>
      <c r="I1862" s="34"/>
      <c r="J1862" s="34"/>
      <c r="K1862" s="34"/>
      <c r="L1862" s="34"/>
      <c r="M1862" s="34">
        <v>0</v>
      </c>
      <c r="N1862" s="34">
        <v>0</v>
      </c>
      <c r="O1862" s="34">
        <v>0</v>
      </c>
      <c r="P1862" s="34">
        <v>0</v>
      </c>
      <c r="Q1862" s="34">
        <v>0</v>
      </c>
      <c r="R1862" s="34">
        <v>0</v>
      </c>
      <c r="S1862" s="34">
        <v>0</v>
      </c>
    </row>
    <row r="1863" spans="2:19">
      <c r="B1863" s="5">
        <v>1967</v>
      </c>
      <c r="C1863" s="34"/>
      <c r="D1863" s="34"/>
      <c r="E1863" s="34"/>
      <c r="F1863" s="34"/>
      <c r="G1863" s="34"/>
      <c r="H1863" s="34"/>
      <c r="I1863" s="34"/>
      <c r="J1863" s="34"/>
      <c r="K1863" s="34"/>
      <c r="L1863" s="34"/>
      <c r="M1863" s="34">
        <v>0</v>
      </c>
      <c r="N1863" s="34">
        <v>0</v>
      </c>
      <c r="O1863" s="34">
        <v>0</v>
      </c>
      <c r="P1863" s="34">
        <v>0</v>
      </c>
      <c r="Q1863" s="34">
        <v>0</v>
      </c>
      <c r="R1863" s="34">
        <v>0</v>
      </c>
      <c r="S1863" s="34">
        <v>0</v>
      </c>
    </row>
    <row r="1864" spans="2:19">
      <c r="B1864" s="5">
        <v>1966</v>
      </c>
      <c r="C1864" s="34"/>
      <c r="D1864" s="34"/>
      <c r="E1864" s="34"/>
      <c r="F1864" s="34"/>
      <c r="G1864" s="34"/>
      <c r="H1864" s="34"/>
      <c r="I1864" s="34"/>
      <c r="J1864" s="34"/>
      <c r="K1864" s="34"/>
      <c r="L1864" s="34"/>
      <c r="M1864" s="34">
        <v>0</v>
      </c>
      <c r="N1864" s="34">
        <v>0</v>
      </c>
      <c r="O1864" s="34">
        <v>0</v>
      </c>
      <c r="P1864" s="34">
        <v>0</v>
      </c>
      <c r="Q1864" s="34">
        <v>0</v>
      </c>
      <c r="R1864" s="34">
        <v>0</v>
      </c>
      <c r="S1864" s="34">
        <v>0</v>
      </c>
    </row>
    <row r="1865" spans="2:19">
      <c r="B1865" s="5">
        <v>1965</v>
      </c>
      <c r="C1865" s="34"/>
      <c r="D1865" s="34"/>
      <c r="E1865" s="34"/>
      <c r="F1865" s="34"/>
      <c r="G1865" s="34"/>
      <c r="H1865" s="34"/>
      <c r="I1865" s="34"/>
      <c r="J1865" s="34"/>
      <c r="K1865" s="34"/>
      <c r="L1865" s="34"/>
      <c r="M1865" s="34">
        <v>0</v>
      </c>
      <c r="N1865" s="34">
        <v>0</v>
      </c>
      <c r="O1865" s="34">
        <v>0</v>
      </c>
      <c r="P1865" s="34">
        <v>0</v>
      </c>
      <c r="Q1865" s="34">
        <v>0</v>
      </c>
      <c r="R1865" s="34">
        <v>0</v>
      </c>
      <c r="S1865" s="34">
        <v>0</v>
      </c>
    </row>
    <row r="1866" spans="2:19">
      <c r="B1866" s="5">
        <v>1964</v>
      </c>
      <c r="C1866" s="34"/>
      <c r="D1866" s="34"/>
      <c r="E1866" s="34"/>
      <c r="F1866" s="34"/>
      <c r="G1866" s="34"/>
      <c r="H1866" s="34"/>
      <c r="I1866" s="34"/>
      <c r="J1866" s="34"/>
      <c r="K1866" s="34"/>
      <c r="L1866" s="34"/>
      <c r="M1866" s="34">
        <v>0</v>
      </c>
      <c r="N1866" s="34">
        <v>0</v>
      </c>
      <c r="O1866" s="34">
        <v>0</v>
      </c>
      <c r="P1866" s="34">
        <v>0</v>
      </c>
      <c r="Q1866" s="34">
        <v>0</v>
      </c>
      <c r="R1866" s="34">
        <v>0</v>
      </c>
      <c r="S1866" s="34">
        <v>0</v>
      </c>
    </row>
    <row r="1867" spans="2:19">
      <c r="B1867" s="5">
        <v>1963</v>
      </c>
      <c r="C1867" s="34"/>
      <c r="D1867" s="34"/>
      <c r="E1867" s="34"/>
      <c r="F1867" s="34"/>
      <c r="G1867" s="34"/>
      <c r="H1867" s="34"/>
      <c r="I1867" s="34"/>
      <c r="J1867" s="34"/>
      <c r="K1867" s="34"/>
      <c r="L1867" s="34"/>
      <c r="M1867" s="34">
        <v>0</v>
      </c>
      <c r="N1867" s="34">
        <v>0</v>
      </c>
      <c r="O1867" s="34">
        <v>0</v>
      </c>
      <c r="P1867" s="34">
        <v>0</v>
      </c>
      <c r="Q1867" s="34">
        <v>0</v>
      </c>
      <c r="R1867" s="34">
        <v>0</v>
      </c>
      <c r="S1867" s="34">
        <v>0</v>
      </c>
    </row>
    <row r="1868" spans="2:19">
      <c r="B1868" s="5">
        <v>1962</v>
      </c>
      <c r="C1868" s="34"/>
      <c r="D1868" s="34"/>
      <c r="E1868" s="34"/>
      <c r="F1868" s="34"/>
      <c r="G1868" s="34"/>
      <c r="H1868" s="34"/>
      <c r="I1868" s="34"/>
      <c r="J1868" s="34"/>
      <c r="K1868" s="34"/>
      <c r="L1868" s="34"/>
      <c r="M1868" s="34">
        <v>0</v>
      </c>
      <c r="N1868" s="34">
        <v>0</v>
      </c>
      <c r="O1868" s="34">
        <v>0</v>
      </c>
      <c r="P1868" s="34">
        <v>0</v>
      </c>
      <c r="Q1868" s="34">
        <v>0</v>
      </c>
      <c r="R1868" s="34">
        <v>0</v>
      </c>
      <c r="S1868" s="34">
        <v>0</v>
      </c>
    </row>
    <row r="1869" spans="2:19">
      <c r="B1869" s="5">
        <v>1961</v>
      </c>
      <c r="C1869" s="34"/>
      <c r="D1869" s="34"/>
      <c r="E1869" s="34"/>
      <c r="F1869" s="34"/>
      <c r="G1869" s="34"/>
      <c r="H1869" s="34"/>
      <c r="I1869" s="34"/>
      <c r="J1869" s="34"/>
      <c r="K1869" s="34"/>
      <c r="L1869" s="34"/>
      <c r="M1869" s="34">
        <v>0</v>
      </c>
      <c r="N1869" s="34">
        <v>0</v>
      </c>
      <c r="O1869" s="34">
        <v>0</v>
      </c>
      <c r="P1869" s="34">
        <v>0</v>
      </c>
      <c r="Q1869" s="34">
        <v>0</v>
      </c>
      <c r="R1869" s="34">
        <v>0</v>
      </c>
      <c r="S1869" s="34">
        <v>0</v>
      </c>
    </row>
    <row r="1870" spans="2:19">
      <c r="B1870" s="5">
        <v>1960</v>
      </c>
      <c r="C1870" s="34"/>
      <c r="D1870" s="34"/>
      <c r="E1870" s="34"/>
      <c r="F1870" s="34"/>
      <c r="G1870" s="34"/>
      <c r="H1870" s="34"/>
      <c r="I1870" s="34"/>
      <c r="J1870" s="34"/>
      <c r="K1870" s="34"/>
      <c r="L1870" s="34"/>
      <c r="M1870" s="34">
        <v>0</v>
      </c>
      <c r="N1870" s="34">
        <v>0</v>
      </c>
      <c r="O1870" s="34">
        <v>0</v>
      </c>
      <c r="P1870" s="34">
        <v>0</v>
      </c>
      <c r="Q1870" s="34">
        <v>0</v>
      </c>
      <c r="R1870" s="34">
        <v>0</v>
      </c>
      <c r="S1870" s="34">
        <v>0</v>
      </c>
    </row>
    <row r="1871" spans="2:19">
      <c r="B1871" s="5">
        <v>1959</v>
      </c>
      <c r="C1871" s="34"/>
      <c r="D1871" s="34"/>
      <c r="E1871" s="34"/>
      <c r="F1871" s="34"/>
      <c r="G1871" s="34"/>
      <c r="H1871" s="34"/>
      <c r="I1871" s="34"/>
      <c r="J1871" s="34"/>
      <c r="K1871" s="34"/>
      <c r="L1871" s="34"/>
      <c r="M1871" s="34">
        <v>0</v>
      </c>
      <c r="N1871" s="34">
        <v>0</v>
      </c>
      <c r="O1871" s="34">
        <v>0</v>
      </c>
      <c r="P1871" s="34">
        <v>0</v>
      </c>
      <c r="Q1871" s="34">
        <v>0</v>
      </c>
      <c r="R1871" s="34">
        <v>0</v>
      </c>
      <c r="S1871" s="34">
        <v>0</v>
      </c>
    </row>
    <row r="1872" spans="2:19">
      <c r="B1872" s="5">
        <v>1958</v>
      </c>
      <c r="C1872" s="34"/>
      <c r="D1872" s="34"/>
      <c r="E1872" s="34"/>
      <c r="F1872" s="34"/>
      <c r="G1872" s="34"/>
      <c r="H1872" s="34"/>
      <c r="I1872" s="34"/>
      <c r="J1872" s="34"/>
      <c r="K1872" s="34"/>
      <c r="L1872" s="34"/>
      <c r="M1872" s="34">
        <v>0</v>
      </c>
      <c r="N1872" s="34">
        <v>0</v>
      </c>
      <c r="O1872" s="34">
        <v>0</v>
      </c>
      <c r="P1872" s="34">
        <v>0</v>
      </c>
      <c r="Q1872" s="34">
        <v>0</v>
      </c>
      <c r="R1872" s="34">
        <v>0</v>
      </c>
      <c r="S1872" s="34">
        <v>0</v>
      </c>
    </row>
    <row r="1873" spans="2:19">
      <c r="B1873" s="5">
        <v>1957</v>
      </c>
      <c r="C1873" s="34"/>
      <c r="D1873" s="34"/>
      <c r="E1873" s="34"/>
      <c r="F1873" s="34"/>
      <c r="G1873" s="34"/>
      <c r="H1873" s="34"/>
      <c r="I1873" s="34"/>
      <c r="J1873" s="34"/>
      <c r="K1873" s="34"/>
      <c r="L1873" s="34"/>
      <c r="M1873" s="34">
        <v>0</v>
      </c>
      <c r="N1873" s="34">
        <v>0</v>
      </c>
      <c r="O1873" s="34">
        <v>0</v>
      </c>
      <c r="P1873" s="34">
        <v>0</v>
      </c>
      <c r="Q1873" s="34">
        <v>0</v>
      </c>
      <c r="R1873" s="34">
        <v>0</v>
      </c>
      <c r="S1873" s="34">
        <v>0</v>
      </c>
    </row>
    <row r="1874" spans="2:19">
      <c r="B1874" s="5">
        <v>1956</v>
      </c>
      <c r="C1874" s="34"/>
      <c r="D1874" s="34"/>
      <c r="E1874" s="34"/>
      <c r="F1874" s="34"/>
      <c r="G1874" s="34"/>
      <c r="H1874" s="34"/>
      <c r="I1874" s="34"/>
      <c r="J1874" s="34"/>
      <c r="K1874" s="34"/>
      <c r="L1874" s="34"/>
      <c r="M1874" s="34">
        <v>0</v>
      </c>
      <c r="N1874" s="34">
        <v>0</v>
      </c>
      <c r="O1874" s="34">
        <v>0</v>
      </c>
      <c r="P1874" s="34">
        <v>0</v>
      </c>
      <c r="Q1874" s="34">
        <v>0</v>
      </c>
      <c r="R1874" s="34">
        <v>0</v>
      </c>
      <c r="S1874" s="34">
        <v>0</v>
      </c>
    </row>
    <row r="1875" spans="2:19">
      <c r="B1875" s="5">
        <v>1955</v>
      </c>
      <c r="C1875" s="34"/>
      <c r="D1875" s="34"/>
      <c r="E1875" s="34"/>
      <c r="F1875" s="34"/>
      <c r="G1875" s="34"/>
      <c r="H1875" s="34"/>
      <c r="I1875" s="34"/>
      <c r="J1875" s="34"/>
      <c r="K1875" s="34"/>
      <c r="L1875" s="34"/>
      <c r="M1875" s="34">
        <v>0</v>
      </c>
      <c r="N1875" s="34">
        <v>0</v>
      </c>
      <c r="O1875" s="34">
        <v>0</v>
      </c>
      <c r="P1875" s="34">
        <v>0</v>
      </c>
      <c r="Q1875" s="34">
        <v>0</v>
      </c>
      <c r="R1875" s="34">
        <v>0</v>
      </c>
      <c r="S1875" s="34">
        <v>0</v>
      </c>
    </row>
    <row r="1876" spans="2:19">
      <c r="B1876" s="5">
        <v>1954</v>
      </c>
      <c r="C1876" s="34"/>
      <c r="D1876" s="34"/>
      <c r="E1876" s="34"/>
      <c r="F1876" s="34"/>
      <c r="G1876" s="34"/>
      <c r="H1876" s="34"/>
      <c r="I1876" s="34"/>
      <c r="J1876" s="34"/>
      <c r="K1876" s="34"/>
      <c r="L1876" s="34"/>
      <c r="M1876" s="34">
        <v>0</v>
      </c>
      <c r="N1876" s="34">
        <v>0</v>
      </c>
      <c r="O1876" s="34">
        <v>0</v>
      </c>
      <c r="P1876" s="34">
        <v>0</v>
      </c>
      <c r="Q1876" s="34">
        <v>0</v>
      </c>
      <c r="R1876" s="34">
        <v>0</v>
      </c>
      <c r="S1876" s="34">
        <v>0</v>
      </c>
    </row>
    <row r="1877" spans="2:19">
      <c r="B1877" s="5">
        <v>1953</v>
      </c>
      <c r="C1877" s="34"/>
      <c r="D1877" s="34"/>
      <c r="E1877" s="34"/>
      <c r="F1877" s="34"/>
      <c r="G1877" s="34"/>
      <c r="H1877" s="34"/>
      <c r="I1877" s="34"/>
      <c r="J1877" s="34"/>
      <c r="K1877" s="34"/>
      <c r="L1877" s="34"/>
      <c r="M1877" s="34">
        <v>0</v>
      </c>
      <c r="N1877" s="34">
        <v>0</v>
      </c>
      <c r="O1877" s="34">
        <v>0</v>
      </c>
      <c r="P1877" s="34">
        <v>0</v>
      </c>
      <c r="Q1877" s="34">
        <v>0</v>
      </c>
      <c r="R1877" s="34">
        <v>0</v>
      </c>
      <c r="S1877" s="34">
        <v>0</v>
      </c>
    </row>
    <row r="1878" spans="2:19">
      <c r="B1878" s="5">
        <v>1952</v>
      </c>
      <c r="C1878" s="34"/>
      <c r="D1878" s="34"/>
      <c r="E1878" s="34"/>
      <c r="F1878" s="34"/>
      <c r="G1878" s="34"/>
      <c r="H1878" s="34"/>
      <c r="I1878" s="34"/>
      <c r="J1878" s="34"/>
      <c r="K1878" s="34"/>
      <c r="L1878" s="34"/>
      <c r="M1878" s="34">
        <v>0</v>
      </c>
      <c r="N1878" s="34">
        <v>0</v>
      </c>
      <c r="O1878" s="34">
        <v>0</v>
      </c>
      <c r="P1878" s="34">
        <v>0</v>
      </c>
      <c r="Q1878" s="34">
        <v>0</v>
      </c>
      <c r="R1878" s="34">
        <v>0</v>
      </c>
      <c r="S1878" s="34">
        <v>0</v>
      </c>
    </row>
    <row r="1879" spans="2:19">
      <c r="B1879" s="5">
        <v>1951</v>
      </c>
      <c r="C1879" s="34"/>
      <c r="D1879" s="34"/>
      <c r="E1879" s="34"/>
      <c r="F1879" s="34"/>
      <c r="G1879" s="34"/>
      <c r="H1879" s="34"/>
      <c r="I1879" s="34"/>
      <c r="J1879" s="34"/>
      <c r="K1879" s="34"/>
      <c r="L1879" s="34"/>
      <c r="M1879" s="34">
        <v>0</v>
      </c>
      <c r="N1879" s="34">
        <v>0</v>
      </c>
      <c r="O1879" s="34">
        <v>0</v>
      </c>
      <c r="P1879" s="34">
        <v>0</v>
      </c>
      <c r="Q1879" s="34">
        <v>0</v>
      </c>
      <c r="R1879" s="34">
        <v>0</v>
      </c>
      <c r="S1879" s="34">
        <v>0</v>
      </c>
    </row>
    <row r="1880" spans="2:19">
      <c r="B1880" s="5">
        <v>1950</v>
      </c>
      <c r="C1880" s="34"/>
      <c r="D1880" s="34"/>
      <c r="E1880" s="34"/>
      <c r="F1880" s="34"/>
      <c r="G1880" s="34"/>
      <c r="H1880" s="34"/>
      <c r="I1880" s="34"/>
      <c r="J1880" s="34"/>
      <c r="K1880" s="34"/>
      <c r="L1880" s="34"/>
      <c r="M1880" s="34">
        <v>0</v>
      </c>
      <c r="N1880" s="34">
        <v>0</v>
      </c>
      <c r="O1880" s="34">
        <v>0</v>
      </c>
      <c r="P1880" s="34">
        <v>0</v>
      </c>
      <c r="Q1880" s="34">
        <v>0</v>
      </c>
      <c r="R1880" s="34">
        <v>0</v>
      </c>
      <c r="S1880" s="34">
        <v>0</v>
      </c>
    </row>
    <row r="1881" spans="2:19">
      <c r="B1881" s="5">
        <v>1949</v>
      </c>
      <c r="C1881" s="34"/>
      <c r="D1881" s="34"/>
      <c r="E1881" s="34"/>
      <c r="F1881" s="34"/>
      <c r="G1881" s="34"/>
      <c r="H1881" s="34"/>
      <c r="I1881" s="34"/>
      <c r="J1881" s="34"/>
      <c r="K1881" s="34"/>
      <c r="L1881" s="34"/>
      <c r="M1881" s="34">
        <v>0</v>
      </c>
      <c r="N1881" s="34">
        <v>0</v>
      </c>
      <c r="O1881" s="34">
        <v>0</v>
      </c>
      <c r="P1881" s="34">
        <v>0</v>
      </c>
      <c r="Q1881" s="34">
        <v>0</v>
      </c>
      <c r="R1881" s="34">
        <v>0</v>
      </c>
      <c r="S1881" s="34">
        <v>0</v>
      </c>
    </row>
    <row r="1882" spans="2:19">
      <c r="B1882" s="5">
        <v>1948</v>
      </c>
      <c r="C1882" s="34"/>
      <c r="D1882" s="34"/>
      <c r="E1882" s="34"/>
      <c r="F1882" s="34"/>
      <c r="G1882" s="34"/>
      <c r="H1882" s="34"/>
      <c r="I1882" s="34"/>
      <c r="J1882" s="34"/>
      <c r="K1882" s="34"/>
      <c r="L1882" s="34"/>
      <c r="M1882" s="34">
        <v>0</v>
      </c>
      <c r="N1882" s="34">
        <v>0</v>
      </c>
      <c r="O1882" s="34">
        <v>0</v>
      </c>
      <c r="P1882" s="34">
        <v>0</v>
      </c>
      <c r="Q1882" s="34">
        <v>0</v>
      </c>
      <c r="R1882" s="34">
        <v>0</v>
      </c>
      <c r="S1882" s="34">
        <v>0</v>
      </c>
    </row>
    <row r="1883" spans="2:19">
      <c r="B1883" s="5">
        <v>1947</v>
      </c>
      <c r="C1883" s="34"/>
      <c r="D1883" s="34"/>
      <c r="E1883" s="34"/>
      <c r="F1883" s="34"/>
      <c r="G1883" s="34"/>
      <c r="H1883" s="34"/>
      <c r="I1883" s="34"/>
      <c r="J1883" s="34"/>
      <c r="K1883" s="34"/>
      <c r="L1883" s="34"/>
      <c r="M1883" s="34">
        <v>0</v>
      </c>
      <c r="N1883" s="34">
        <v>0</v>
      </c>
      <c r="O1883" s="34">
        <v>0</v>
      </c>
      <c r="P1883" s="34">
        <v>0</v>
      </c>
      <c r="Q1883" s="34">
        <v>0</v>
      </c>
      <c r="R1883" s="34">
        <v>0</v>
      </c>
      <c r="S1883" s="34">
        <v>0</v>
      </c>
    </row>
    <row r="1884" spans="2:19">
      <c r="B1884" s="5">
        <v>1946</v>
      </c>
      <c r="C1884" s="34"/>
      <c r="D1884" s="34"/>
      <c r="E1884" s="34"/>
      <c r="F1884" s="34"/>
      <c r="G1884" s="34"/>
      <c r="H1884" s="34"/>
      <c r="I1884" s="34"/>
      <c r="J1884" s="34"/>
      <c r="K1884" s="34"/>
      <c r="L1884" s="34"/>
      <c r="M1884" s="34">
        <v>0</v>
      </c>
      <c r="N1884" s="34">
        <v>0</v>
      </c>
      <c r="O1884" s="34">
        <v>0</v>
      </c>
      <c r="P1884" s="34">
        <v>0</v>
      </c>
      <c r="Q1884" s="34">
        <v>0</v>
      </c>
      <c r="R1884" s="34">
        <v>0</v>
      </c>
      <c r="S1884" s="34">
        <v>0</v>
      </c>
    </row>
    <row r="1885" spans="2:19">
      <c r="B1885" s="5">
        <v>1945</v>
      </c>
      <c r="C1885" s="34"/>
      <c r="D1885" s="34"/>
      <c r="E1885" s="34"/>
      <c r="F1885" s="34"/>
      <c r="G1885" s="34"/>
      <c r="H1885" s="34"/>
      <c r="I1885" s="34"/>
      <c r="J1885" s="34"/>
      <c r="K1885" s="34"/>
      <c r="L1885" s="34"/>
      <c r="M1885" s="34">
        <v>0</v>
      </c>
      <c r="N1885" s="34">
        <v>0</v>
      </c>
      <c r="O1885" s="34">
        <v>0</v>
      </c>
      <c r="P1885" s="34">
        <v>0</v>
      </c>
      <c r="Q1885" s="34">
        <v>0</v>
      </c>
      <c r="R1885" s="34">
        <v>0</v>
      </c>
      <c r="S1885" s="34">
        <v>0</v>
      </c>
    </row>
    <row r="1886" spans="2:19">
      <c r="B1886" s="5">
        <v>1944</v>
      </c>
      <c r="C1886" s="34"/>
      <c r="D1886" s="34"/>
      <c r="E1886" s="34"/>
      <c r="F1886" s="34"/>
      <c r="G1886" s="34"/>
      <c r="H1886" s="34"/>
      <c r="I1886" s="34"/>
      <c r="J1886" s="34"/>
      <c r="K1886" s="34"/>
      <c r="L1886" s="34"/>
      <c r="M1886" s="34">
        <v>0</v>
      </c>
      <c r="N1886" s="34">
        <v>0</v>
      </c>
      <c r="O1886" s="34">
        <v>0</v>
      </c>
      <c r="P1886" s="34">
        <v>0</v>
      </c>
      <c r="Q1886" s="34">
        <v>0</v>
      </c>
      <c r="R1886" s="34">
        <v>0</v>
      </c>
      <c r="S1886" s="34">
        <v>0</v>
      </c>
    </row>
    <row r="1887" spans="2:19">
      <c r="B1887" s="5">
        <v>1943</v>
      </c>
      <c r="C1887" s="34"/>
      <c r="D1887" s="34"/>
      <c r="E1887" s="34"/>
      <c r="F1887" s="34"/>
      <c r="G1887" s="34"/>
      <c r="H1887" s="34"/>
      <c r="I1887" s="34"/>
      <c r="J1887" s="34"/>
      <c r="K1887" s="34"/>
      <c r="L1887" s="34"/>
      <c r="M1887" s="34">
        <v>0</v>
      </c>
      <c r="N1887" s="34">
        <v>0</v>
      </c>
      <c r="O1887" s="34">
        <v>0</v>
      </c>
      <c r="P1887" s="34">
        <v>0</v>
      </c>
      <c r="Q1887" s="34">
        <v>0</v>
      </c>
      <c r="R1887" s="34">
        <v>0</v>
      </c>
      <c r="S1887" s="34">
        <v>0</v>
      </c>
    </row>
    <row r="1888" spans="2:19">
      <c r="B1888" s="5">
        <v>1942</v>
      </c>
      <c r="C1888" s="34"/>
      <c r="D1888" s="34"/>
      <c r="E1888" s="34"/>
      <c r="F1888" s="34"/>
      <c r="G1888" s="34"/>
      <c r="H1888" s="34"/>
      <c r="I1888" s="34"/>
      <c r="J1888" s="34"/>
      <c r="K1888" s="34"/>
      <c r="L1888" s="34"/>
      <c r="M1888" s="34">
        <v>0</v>
      </c>
      <c r="N1888" s="34">
        <v>0</v>
      </c>
      <c r="O1888" s="34">
        <v>0</v>
      </c>
      <c r="P1888" s="34">
        <v>0</v>
      </c>
      <c r="Q1888" s="34">
        <v>0</v>
      </c>
      <c r="R1888" s="34">
        <v>0</v>
      </c>
      <c r="S1888" s="34">
        <v>0</v>
      </c>
    </row>
    <row r="1889" spans="1:19">
      <c r="B1889" s="5">
        <v>1941</v>
      </c>
      <c r="C1889" s="34"/>
      <c r="D1889" s="34"/>
      <c r="E1889" s="34"/>
      <c r="F1889" s="34"/>
      <c r="G1889" s="34"/>
      <c r="H1889" s="34"/>
      <c r="I1889" s="34"/>
      <c r="J1889" s="34"/>
      <c r="K1889" s="34"/>
      <c r="L1889" s="34"/>
      <c r="M1889" s="34">
        <v>0</v>
      </c>
      <c r="N1889" s="34">
        <v>0</v>
      </c>
      <c r="O1889" s="34">
        <v>0</v>
      </c>
      <c r="P1889" s="34">
        <v>0</v>
      </c>
      <c r="Q1889" s="34">
        <v>0</v>
      </c>
      <c r="R1889" s="34">
        <v>0</v>
      </c>
      <c r="S1889" s="34">
        <v>0</v>
      </c>
    </row>
    <row r="1890" spans="1:19">
      <c r="B1890" s="5">
        <v>1940</v>
      </c>
      <c r="C1890" s="34"/>
      <c r="D1890" s="34"/>
      <c r="E1890" s="34"/>
      <c r="F1890" s="34"/>
      <c r="G1890" s="34"/>
      <c r="H1890" s="34"/>
      <c r="I1890" s="34"/>
      <c r="J1890" s="34"/>
      <c r="K1890" s="34"/>
      <c r="L1890" s="34"/>
      <c r="M1890" s="34">
        <v>0</v>
      </c>
      <c r="N1890" s="34">
        <v>0</v>
      </c>
      <c r="O1890" s="34">
        <v>0</v>
      </c>
      <c r="P1890" s="34">
        <v>0</v>
      </c>
      <c r="Q1890" s="34">
        <v>0</v>
      </c>
      <c r="R1890" s="34">
        <v>0</v>
      </c>
      <c r="S1890" s="34">
        <v>0</v>
      </c>
    </row>
    <row r="1891" spans="1:19">
      <c r="B1891" s="5">
        <v>1939</v>
      </c>
      <c r="C1891" s="34"/>
      <c r="D1891" s="34"/>
      <c r="E1891" s="34"/>
      <c r="F1891" s="34"/>
      <c r="G1891" s="34"/>
      <c r="H1891" s="34"/>
      <c r="I1891" s="34"/>
      <c r="J1891" s="34"/>
      <c r="K1891" s="34"/>
      <c r="L1891" s="34"/>
      <c r="M1891" s="34">
        <v>0</v>
      </c>
      <c r="N1891" s="34">
        <v>0</v>
      </c>
      <c r="O1891" s="34">
        <v>0</v>
      </c>
      <c r="P1891" s="34">
        <v>0</v>
      </c>
      <c r="Q1891" s="34">
        <v>0</v>
      </c>
      <c r="R1891" s="34">
        <v>0</v>
      </c>
      <c r="S1891" s="34">
        <v>0</v>
      </c>
    </row>
    <row r="1892" spans="1:19">
      <c r="B1892" s="5">
        <v>1938</v>
      </c>
      <c r="C1892" s="34"/>
      <c r="D1892" s="34"/>
      <c r="E1892" s="34"/>
      <c r="F1892" s="34"/>
      <c r="G1892" s="34"/>
      <c r="H1892" s="34"/>
      <c r="I1892" s="34"/>
      <c r="J1892" s="34"/>
      <c r="K1892" s="34"/>
      <c r="L1892" s="34"/>
      <c r="M1892" s="34">
        <v>0</v>
      </c>
      <c r="N1892" s="34">
        <v>0</v>
      </c>
      <c r="O1892" s="34">
        <v>0</v>
      </c>
      <c r="P1892" s="34">
        <v>0</v>
      </c>
      <c r="Q1892" s="34">
        <v>0</v>
      </c>
      <c r="R1892" s="34">
        <v>0</v>
      </c>
      <c r="S1892" s="34">
        <v>0</v>
      </c>
    </row>
    <row r="1893" spans="1:19">
      <c r="B1893" s="5">
        <v>1937</v>
      </c>
      <c r="C1893" s="34"/>
      <c r="D1893" s="34"/>
      <c r="E1893" s="34"/>
      <c r="F1893" s="34"/>
      <c r="G1893" s="34"/>
      <c r="H1893" s="34"/>
      <c r="I1893" s="34"/>
      <c r="J1893" s="34"/>
      <c r="K1893" s="34"/>
      <c r="L1893" s="34"/>
      <c r="M1893" s="34">
        <v>0</v>
      </c>
      <c r="N1893" s="34">
        <v>0</v>
      </c>
      <c r="O1893" s="34">
        <v>0</v>
      </c>
      <c r="P1893" s="34">
        <v>0</v>
      </c>
      <c r="Q1893" s="34">
        <v>0</v>
      </c>
      <c r="R1893" s="34">
        <v>0</v>
      </c>
      <c r="S1893" s="34">
        <v>0</v>
      </c>
    </row>
    <row r="1894" spans="1:19">
      <c r="B1894" s="5">
        <v>1936</v>
      </c>
      <c r="C1894" s="34"/>
      <c r="D1894" s="34"/>
      <c r="E1894" s="34"/>
      <c r="F1894" s="34"/>
      <c r="G1894" s="34"/>
      <c r="H1894" s="34"/>
      <c r="I1894" s="34"/>
      <c r="J1894" s="34"/>
      <c r="K1894" s="34"/>
      <c r="L1894" s="34"/>
      <c r="M1894" s="34">
        <v>0</v>
      </c>
      <c r="N1894" s="34">
        <v>0</v>
      </c>
      <c r="O1894" s="34">
        <v>0</v>
      </c>
      <c r="P1894" s="34">
        <v>0</v>
      </c>
      <c r="Q1894" s="34">
        <v>0</v>
      </c>
      <c r="R1894" s="34">
        <v>0</v>
      </c>
      <c r="S1894" s="34">
        <v>0</v>
      </c>
    </row>
    <row r="1895" spans="1:19">
      <c r="B1895" s="5">
        <v>1935</v>
      </c>
      <c r="C1895" s="34"/>
      <c r="D1895" s="34"/>
      <c r="E1895" s="34"/>
      <c r="F1895" s="34"/>
      <c r="G1895" s="34"/>
      <c r="H1895" s="34"/>
      <c r="I1895" s="34"/>
      <c r="J1895" s="34"/>
      <c r="K1895" s="34"/>
      <c r="L1895" s="34"/>
      <c r="M1895" s="34">
        <v>0</v>
      </c>
      <c r="N1895" s="34">
        <v>0</v>
      </c>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v>0</v>
      </c>
      <c r="N1896" s="34">
        <v>0</v>
      </c>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v>0</v>
      </c>
      <c r="N1897" s="34">
        <v>0</v>
      </c>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v>0</v>
      </c>
      <c r="N1898" s="34">
        <v>0</v>
      </c>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v>0</v>
      </c>
      <c r="N1899" s="34">
        <v>0</v>
      </c>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v>0</v>
      </c>
      <c r="N1900" s="34">
        <v>0</v>
      </c>
      <c r="O1900" s="34">
        <v>0</v>
      </c>
      <c r="P1900" s="34">
        <v>0</v>
      </c>
      <c r="Q1900" s="34">
        <v>0</v>
      </c>
      <c r="R1900" s="34">
        <v>0</v>
      </c>
      <c r="S1900" s="34">
        <v>0</v>
      </c>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11867428.889999999</v>
      </c>
    </row>
    <row r="1904" spans="1:19">
      <c r="A1904" s="35"/>
      <c r="B1904" s="5">
        <v>2021</v>
      </c>
      <c r="C1904" s="33"/>
      <c r="D1904" s="33"/>
      <c r="E1904" s="33"/>
      <c r="F1904" s="33"/>
      <c r="G1904" s="33"/>
      <c r="H1904" s="33"/>
      <c r="I1904" s="33"/>
      <c r="J1904" s="33"/>
      <c r="K1904" s="33"/>
      <c r="L1904" s="33"/>
      <c r="M1904" s="33"/>
      <c r="N1904" s="33"/>
      <c r="O1904" s="33"/>
      <c r="P1904" s="33"/>
      <c r="Q1904" s="33"/>
      <c r="R1904" s="34">
        <v>17629954.91</v>
      </c>
      <c r="S1904" s="34">
        <v>17371704.300000001</v>
      </c>
    </row>
    <row r="1905" spans="1:19">
      <c r="B1905" s="5">
        <v>2020</v>
      </c>
      <c r="C1905" s="33"/>
      <c r="D1905" s="33"/>
      <c r="E1905" s="33"/>
      <c r="F1905" s="33"/>
      <c r="G1905" s="33"/>
      <c r="H1905" s="33"/>
      <c r="I1905" s="33"/>
      <c r="J1905" s="33"/>
      <c r="K1905" s="33"/>
      <c r="L1905" s="33"/>
      <c r="M1905" s="33"/>
      <c r="N1905" s="33"/>
      <c r="O1905" s="33"/>
      <c r="P1905" s="33"/>
      <c r="Q1905" s="34">
        <v>6953181.3200000003</v>
      </c>
      <c r="R1905" s="34">
        <v>6953181.3200000003</v>
      </c>
      <c r="S1905" s="34">
        <v>6884697.2400000002</v>
      </c>
    </row>
    <row r="1906" spans="1:19">
      <c r="A1906" s="37"/>
      <c r="B1906" s="5">
        <v>2019</v>
      </c>
      <c r="C1906" s="33"/>
      <c r="D1906" s="33"/>
      <c r="E1906" s="33"/>
      <c r="F1906" s="33"/>
      <c r="G1906" s="33"/>
      <c r="H1906" s="33"/>
      <c r="I1906" s="33"/>
      <c r="J1906" s="33"/>
      <c r="K1906" s="33"/>
      <c r="L1906" s="33"/>
      <c r="M1906" s="33"/>
      <c r="N1906" s="33"/>
      <c r="O1906" s="33"/>
      <c r="P1906" s="34">
        <v>9624173.8200000003</v>
      </c>
      <c r="Q1906" s="34">
        <v>8847508.3800000008</v>
      </c>
      <c r="R1906" s="34">
        <v>8686786.0800000001</v>
      </c>
      <c r="S1906" s="34">
        <v>8464035.4199999999</v>
      </c>
    </row>
    <row r="1907" spans="1:19">
      <c r="A1907" s="37"/>
      <c r="B1907" s="5">
        <v>2018</v>
      </c>
      <c r="C1907" s="33"/>
      <c r="D1907" s="33"/>
      <c r="E1907" s="33"/>
      <c r="F1907" s="33"/>
      <c r="G1907" s="33"/>
      <c r="H1907" s="33"/>
      <c r="I1907" s="33"/>
      <c r="J1907" s="33"/>
      <c r="K1907" s="33"/>
      <c r="L1907" s="33"/>
      <c r="M1907" s="33"/>
      <c r="N1907" s="33"/>
      <c r="O1907" s="34">
        <v>4735432.8300000075</v>
      </c>
      <c r="P1907" s="34">
        <v>4735432.8300000075</v>
      </c>
      <c r="Q1907" s="34">
        <v>4735432.8300000075</v>
      </c>
      <c r="R1907" s="34">
        <v>4735432.8300000075</v>
      </c>
      <c r="S1907" s="34">
        <v>4735432.8300000075</v>
      </c>
    </row>
    <row r="1908" spans="1:19">
      <c r="A1908" s="37"/>
      <c r="B1908" s="5">
        <v>2017</v>
      </c>
      <c r="C1908" s="33"/>
      <c r="D1908" s="33"/>
      <c r="E1908" s="33"/>
      <c r="F1908" s="33"/>
      <c r="G1908" s="33"/>
      <c r="H1908" s="33"/>
      <c r="I1908" s="33"/>
      <c r="J1908" s="33"/>
      <c r="K1908" s="33"/>
      <c r="L1908" s="33"/>
      <c r="M1908" s="33"/>
      <c r="N1908" s="34">
        <v>9310037.1700000335</v>
      </c>
      <c r="O1908" s="34">
        <v>9217645.4300000332</v>
      </c>
      <c r="P1908" s="34">
        <v>9199992.9300000332</v>
      </c>
      <c r="Q1908" s="34">
        <v>9199992.9300000332</v>
      </c>
      <c r="R1908" s="34">
        <v>9199992.9300000332</v>
      </c>
      <c r="S1908" s="34">
        <v>9199992.9300000332</v>
      </c>
    </row>
    <row r="1909" spans="1:19">
      <c r="B1909" s="5">
        <v>2016</v>
      </c>
      <c r="C1909" s="33"/>
      <c r="D1909" s="33"/>
      <c r="E1909" s="33"/>
      <c r="F1909" s="33"/>
      <c r="G1909" s="33"/>
      <c r="H1909" s="33"/>
      <c r="I1909" s="33"/>
      <c r="J1909" s="33"/>
      <c r="K1909" s="33"/>
      <c r="L1909" s="33"/>
      <c r="M1909" s="34">
        <v>12139351.789999999</v>
      </c>
      <c r="N1909" s="34">
        <v>12139351.789999999</v>
      </c>
      <c r="O1909" s="34">
        <v>12090838.609999999</v>
      </c>
      <c r="P1909" s="34">
        <v>12090838.609999999</v>
      </c>
      <c r="Q1909" s="34">
        <v>12090838.609999999</v>
      </c>
      <c r="R1909" s="34">
        <v>12090838.609999999</v>
      </c>
      <c r="S1909" s="34">
        <v>12090838.609999999</v>
      </c>
    </row>
    <row r="1910" spans="1:19">
      <c r="B1910" s="5">
        <v>2015</v>
      </c>
      <c r="C1910" s="33"/>
      <c r="D1910" s="33"/>
      <c r="E1910" s="33"/>
      <c r="F1910" s="33"/>
      <c r="G1910" s="33"/>
      <c r="H1910" s="33"/>
      <c r="I1910" s="33"/>
      <c r="J1910" s="33"/>
      <c r="K1910" s="33"/>
      <c r="L1910" s="34"/>
      <c r="M1910" s="34">
        <v>2970030.92</v>
      </c>
      <c r="N1910" s="34">
        <v>2970030.92</v>
      </c>
      <c r="O1910" s="34">
        <v>2970030.92</v>
      </c>
      <c r="P1910" s="34">
        <v>2970030.92</v>
      </c>
      <c r="Q1910" s="34">
        <v>2970030.92</v>
      </c>
      <c r="R1910" s="34">
        <v>2970030.92</v>
      </c>
      <c r="S1910" s="34">
        <v>2970030.92</v>
      </c>
    </row>
    <row r="1911" spans="1:19">
      <c r="B1911" s="5">
        <v>2014</v>
      </c>
      <c r="C1911" s="33"/>
      <c r="D1911" s="33"/>
      <c r="E1911" s="33"/>
      <c r="F1911" s="33"/>
      <c r="G1911" s="33"/>
      <c r="H1911" s="33"/>
      <c r="I1911" s="33"/>
      <c r="J1911" s="33"/>
      <c r="K1911" s="34"/>
      <c r="L1911" s="34"/>
      <c r="M1911" s="34">
        <v>5068018.7300000004</v>
      </c>
      <c r="N1911" s="34">
        <v>5064385.4800000004</v>
      </c>
      <c r="O1911" s="34">
        <v>5064385.4800000004</v>
      </c>
      <c r="P1911" s="34">
        <v>5064385.4800000004</v>
      </c>
      <c r="Q1911" s="34">
        <v>5064385.4800000004</v>
      </c>
      <c r="R1911" s="34">
        <v>5064385.4800000004</v>
      </c>
      <c r="S1911" s="34">
        <v>5064385.4800000004</v>
      </c>
    </row>
    <row r="1912" spans="1:19">
      <c r="B1912" s="5">
        <v>2013</v>
      </c>
      <c r="C1912" s="33"/>
      <c r="D1912" s="33"/>
      <c r="E1912" s="33"/>
      <c r="F1912" s="33"/>
      <c r="G1912" s="33"/>
      <c r="H1912" s="33"/>
      <c r="I1912" s="33"/>
      <c r="J1912" s="34"/>
      <c r="K1912" s="34"/>
      <c r="L1912" s="34"/>
      <c r="M1912" s="34">
        <v>2403578.7399999998</v>
      </c>
      <c r="N1912" s="34">
        <v>2403578.7399999998</v>
      </c>
      <c r="O1912" s="34">
        <v>2403578.7399999998</v>
      </c>
      <c r="P1912" s="34">
        <v>2403578.7399999998</v>
      </c>
      <c r="Q1912" s="34">
        <v>2403578.7399999998</v>
      </c>
      <c r="R1912" s="34">
        <v>2403578.7399999998</v>
      </c>
      <c r="S1912" s="34">
        <v>2403578.7399999998</v>
      </c>
    </row>
    <row r="1913" spans="1:19">
      <c r="B1913" s="5">
        <v>2012</v>
      </c>
      <c r="C1913" s="33"/>
      <c r="D1913" s="33"/>
      <c r="E1913" s="33"/>
      <c r="F1913" s="33"/>
      <c r="G1913" s="33"/>
      <c r="H1913" s="33"/>
      <c r="I1913" s="34"/>
      <c r="J1913" s="34"/>
      <c r="K1913" s="34"/>
      <c r="L1913" s="34"/>
      <c r="M1913" s="34">
        <v>2216150.2600000002</v>
      </c>
      <c r="N1913" s="34">
        <v>2216150.2600000002</v>
      </c>
      <c r="O1913" s="34">
        <v>2216150.2600000002</v>
      </c>
      <c r="P1913" s="34">
        <v>2216150.2600000002</v>
      </c>
      <c r="Q1913" s="34">
        <v>2216150.2600000002</v>
      </c>
      <c r="R1913" s="34">
        <v>2216150.2600000002</v>
      </c>
      <c r="S1913" s="34">
        <v>2216150.2600000002</v>
      </c>
    </row>
    <row r="1914" spans="1:19">
      <c r="B1914" s="5">
        <v>2011</v>
      </c>
      <c r="C1914" s="33"/>
      <c r="D1914" s="33"/>
      <c r="E1914" s="33"/>
      <c r="F1914" s="33"/>
      <c r="G1914" s="33"/>
      <c r="H1914" s="34"/>
      <c r="I1914" s="34"/>
      <c r="J1914" s="34"/>
      <c r="K1914" s="34"/>
      <c r="L1914" s="34"/>
      <c r="M1914" s="34">
        <v>2362524.96</v>
      </c>
      <c r="N1914" s="34">
        <v>2362524.96</v>
      </c>
      <c r="O1914" s="34">
        <v>2362524.96</v>
      </c>
      <c r="P1914" s="34">
        <v>2362524.96</v>
      </c>
      <c r="Q1914" s="34">
        <v>2362524.96</v>
      </c>
      <c r="R1914" s="34">
        <v>2362524.96</v>
      </c>
      <c r="S1914" s="34">
        <v>2362524.96</v>
      </c>
    </row>
    <row r="1915" spans="1:19">
      <c r="B1915" s="5">
        <v>2010</v>
      </c>
      <c r="C1915" s="33"/>
      <c r="D1915" s="33"/>
      <c r="E1915" s="33"/>
      <c r="F1915" s="33"/>
      <c r="G1915" s="34"/>
      <c r="H1915" s="34"/>
      <c r="I1915" s="34"/>
      <c r="J1915" s="34"/>
      <c r="K1915" s="34"/>
      <c r="L1915" s="34"/>
      <c r="M1915" s="34">
        <v>933286.5</v>
      </c>
      <c r="N1915" s="34">
        <v>933286.5</v>
      </c>
      <c r="O1915" s="34">
        <v>933286.5</v>
      </c>
      <c r="P1915" s="34">
        <v>933286.5</v>
      </c>
      <c r="Q1915" s="34">
        <v>933286.5</v>
      </c>
      <c r="R1915" s="34">
        <v>933286.5</v>
      </c>
      <c r="S1915" s="34">
        <v>933286.5</v>
      </c>
    </row>
    <row r="1916" spans="1:19">
      <c r="B1916" s="5">
        <v>2009</v>
      </c>
      <c r="C1916" s="33"/>
      <c r="D1916" s="33"/>
      <c r="E1916" s="33"/>
      <c r="F1916" s="34"/>
      <c r="G1916" s="34"/>
      <c r="H1916" s="34"/>
      <c r="I1916" s="34"/>
      <c r="J1916" s="34"/>
      <c r="K1916" s="34"/>
      <c r="L1916" s="34"/>
      <c r="M1916" s="34">
        <v>1984480.49</v>
      </c>
      <c r="N1916" s="34">
        <v>1984480.49</v>
      </c>
      <c r="O1916" s="34">
        <v>1984480.49</v>
      </c>
      <c r="P1916" s="34">
        <v>1984480.49</v>
      </c>
      <c r="Q1916" s="34">
        <v>1984480.49</v>
      </c>
      <c r="R1916" s="34">
        <v>1984480.49</v>
      </c>
      <c r="S1916" s="34">
        <v>1984480.49</v>
      </c>
    </row>
    <row r="1917" spans="1:19">
      <c r="B1917" s="5">
        <v>2008</v>
      </c>
      <c r="C1917" s="33"/>
      <c r="D1917" s="33"/>
      <c r="E1917" s="34"/>
      <c r="F1917" s="34"/>
      <c r="G1917" s="34"/>
      <c r="H1917" s="34"/>
      <c r="I1917" s="34"/>
      <c r="J1917" s="34"/>
      <c r="K1917" s="34"/>
      <c r="L1917" s="34"/>
      <c r="M1917" s="34">
        <v>2044050.04</v>
      </c>
      <c r="N1917" s="34">
        <v>2044050.04</v>
      </c>
      <c r="O1917" s="34">
        <v>2044050.04</v>
      </c>
      <c r="P1917" s="34">
        <v>2044050.04</v>
      </c>
      <c r="Q1917" s="34">
        <v>2044050.04</v>
      </c>
      <c r="R1917" s="34">
        <v>2044050.04</v>
      </c>
      <c r="S1917" s="34">
        <v>2044050.04</v>
      </c>
    </row>
    <row r="1918" spans="1:19">
      <c r="B1918" s="5">
        <v>2007</v>
      </c>
      <c r="C1918" s="33"/>
      <c r="D1918" s="34"/>
      <c r="E1918" s="34"/>
      <c r="F1918" s="34"/>
      <c r="G1918" s="34"/>
      <c r="H1918" s="34"/>
      <c r="I1918" s="34"/>
      <c r="J1918" s="34"/>
      <c r="K1918" s="34"/>
      <c r="L1918" s="34"/>
      <c r="M1918" s="34">
        <v>2199404.04</v>
      </c>
      <c r="N1918" s="34">
        <v>2199404.04</v>
      </c>
      <c r="O1918" s="34">
        <v>2199404.04</v>
      </c>
      <c r="P1918" s="34">
        <v>2199404.04</v>
      </c>
      <c r="Q1918" s="34">
        <v>2199404.04</v>
      </c>
      <c r="R1918" s="34">
        <v>2199404.04</v>
      </c>
      <c r="S1918" s="34">
        <v>2199404.04</v>
      </c>
    </row>
    <row r="1919" spans="1:19">
      <c r="B1919" s="5">
        <v>2006</v>
      </c>
      <c r="C1919" s="34"/>
      <c r="D1919" s="34"/>
      <c r="E1919" s="34"/>
      <c r="F1919" s="34"/>
      <c r="G1919" s="34"/>
      <c r="H1919" s="34"/>
      <c r="I1919" s="34"/>
      <c r="J1919" s="34"/>
      <c r="K1919" s="34"/>
      <c r="L1919" s="34"/>
      <c r="M1919" s="34">
        <v>4325380.59</v>
      </c>
      <c r="N1919" s="34">
        <v>4325380.59</v>
      </c>
      <c r="O1919" s="34">
        <v>4325380.59</v>
      </c>
      <c r="P1919" s="34">
        <v>4325380.59</v>
      </c>
      <c r="Q1919" s="34">
        <v>4325380.59</v>
      </c>
      <c r="R1919" s="34">
        <v>4325380.59</v>
      </c>
      <c r="S1919" s="34">
        <v>4325380.59</v>
      </c>
    </row>
    <row r="1920" spans="1:19">
      <c r="B1920" s="5">
        <v>2005</v>
      </c>
      <c r="C1920" s="34"/>
      <c r="D1920" s="34"/>
      <c r="E1920" s="34"/>
      <c r="F1920" s="34"/>
      <c r="G1920" s="34"/>
      <c r="H1920" s="34"/>
      <c r="I1920" s="34"/>
      <c r="J1920" s="34"/>
      <c r="K1920" s="34"/>
      <c r="L1920" s="34"/>
      <c r="M1920" s="34">
        <v>267399.69</v>
      </c>
      <c r="N1920" s="34">
        <v>267399.69</v>
      </c>
      <c r="O1920" s="34">
        <v>267399.69</v>
      </c>
      <c r="P1920" s="34">
        <v>267399.69</v>
      </c>
      <c r="Q1920" s="34">
        <v>267399.69</v>
      </c>
      <c r="R1920" s="34">
        <v>267399.69</v>
      </c>
      <c r="S1920" s="34">
        <v>267399.69</v>
      </c>
    </row>
    <row r="1921" spans="2:19">
      <c r="B1921" s="5">
        <v>2004</v>
      </c>
      <c r="C1921" s="34"/>
      <c r="D1921" s="34"/>
      <c r="E1921" s="34"/>
      <c r="F1921" s="34"/>
      <c r="G1921" s="34"/>
      <c r="H1921" s="34"/>
      <c r="I1921" s="34"/>
      <c r="J1921" s="34"/>
      <c r="K1921" s="34"/>
      <c r="L1921" s="34"/>
      <c r="M1921" s="34">
        <v>332380.84999999998</v>
      </c>
      <c r="N1921" s="34">
        <v>332380.84999999998</v>
      </c>
      <c r="O1921" s="34">
        <v>332380.84999999998</v>
      </c>
      <c r="P1921" s="34">
        <v>332380.84999999998</v>
      </c>
      <c r="Q1921" s="34">
        <v>332380.84999999998</v>
      </c>
      <c r="R1921" s="34">
        <v>332380.84999999998</v>
      </c>
      <c r="S1921" s="34">
        <v>332380.84999999998</v>
      </c>
    </row>
    <row r="1922" spans="2:19">
      <c r="B1922" s="5">
        <v>2003</v>
      </c>
      <c r="C1922" s="34"/>
      <c r="D1922" s="34"/>
      <c r="E1922" s="34"/>
      <c r="F1922" s="34"/>
      <c r="G1922" s="34"/>
      <c r="H1922" s="34"/>
      <c r="I1922" s="34"/>
      <c r="J1922" s="34"/>
      <c r="K1922" s="34"/>
      <c r="L1922" s="34"/>
      <c r="M1922" s="34">
        <v>706812.36</v>
      </c>
      <c r="N1922" s="34">
        <v>706812.36</v>
      </c>
      <c r="O1922" s="34">
        <v>706812.36</v>
      </c>
      <c r="P1922" s="34">
        <v>706812.36</v>
      </c>
      <c r="Q1922" s="34">
        <v>706812.36</v>
      </c>
      <c r="R1922" s="34">
        <v>706812.36</v>
      </c>
      <c r="S1922" s="34">
        <v>706812.36</v>
      </c>
    </row>
    <row r="1923" spans="2:19">
      <c r="B1923" s="5">
        <v>2002</v>
      </c>
      <c r="C1923" s="34"/>
      <c r="D1923" s="34"/>
      <c r="E1923" s="34"/>
      <c r="F1923" s="34"/>
      <c r="G1923" s="34"/>
      <c r="H1923" s="34"/>
      <c r="I1923" s="34"/>
      <c r="J1923" s="34"/>
      <c r="K1923" s="34"/>
      <c r="L1923" s="34"/>
      <c r="M1923" s="34">
        <v>1540113.56</v>
      </c>
      <c r="N1923" s="34">
        <v>1540113.56</v>
      </c>
      <c r="O1923" s="34">
        <v>1540113.56</v>
      </c>
      <c r="P1923" s="34">
        <v>1540113.56</v>
      </c>
      <c r="Q1923" s="34">
        <v>1540113.56</v>
      </c>
      <c r="R1923" s="34">
        <v>1540113.56</v>
      </c>
      <c r="S1923" s="34">
        <v>1540113.56</v>
      </c>
    </row>
    <row r="1924" spans="2:19">
      <c r="B1924" s="5">
        <v>2001</v>
      </c>
      <c r="C1924" s="34"/>
      <c r="D1924" s="34"/>
      <c r="E1924" s="34"/>
      <c r="F1924" s="34"/>
      <c r="G1924" s="34"/>
      <c r="H1924" s="34"/>
      <c r="I1924" s="34"/>
      <c r="J1924" s="34"/>
      <c r="K1924" s="34"/>
      <c r="L1924" s="34"/>
      <c r="M1924" s="34">
        <v>1367807.57</v>
      </c>
      <c r="N1924" s="34">
        <v>1367807.57</v>
      </c>
      <c r="O1924" s="34">
        <v>1367807.57</v>
      </c>
      <c r="P1924" s="34">
        <v>1367807.57</v>
      </c>
      <c r="Q1924" s="34">
        <v>1367807.57</v>
      </c>
      <c r="R1924" s="34">
        <v>1367807.57</v>
      </c>
      <c r="S1924" s="34">
        <v>1367807.57</v>
      </c>
    </row>
    <row r="1925" spans="2:19">
      <c r="B1925" s="5">
        <v>2000</v>
      </c>
      <c r="C1925" s="34"/>
      <c r="D1925" s="34"/>
      <c r="E1925" s="34"/>
      <c r="F1925" s="34"/>
      <c r="G1925" s="34"/>
      <c r="H1925" s="34"/>
      <c r="I1925" s="34"/>
      <c r="J1925" s="34"/>
      <c r="K1925" s="34"/>
      <c r="L1925" s="34"/>
      <c r="M1925" s="34">
        <v>820184.40999999992</v>
      </c>
      <c r="N1925" s="34">
        <v>820184.40999999992</v>
      </c>
      <c r="O1925" s="34">
        <v>820184.40999999992</v>
      </c>
      <c r="P1925" s="34">
        <v>820184.40999999992</v>
      </c>
      <c r="Q1925" s="34">
        <v>820184.40999999992</v>
      </c>
      <c r="R1925" s="34">
        <v>820184.40999999992</v>
      </c>
      <c r="S1925" s="34">
        <v>820184.40999999992</v>
      </c>
    </row>
    <row r="1926" spans="2:19">
      <c r="B1926" s="5">
        <v>1999</v>
      </c>
      <c r="C1926" s="34"/>
      <c r="D1926" s="34"/>
      <c r="E1926" s="34"/>
      <c r="F1926" s="34"/>
      <c r="G1926" s="34"/>
      <c r="H1926" s="34"/>
      <c r="I1926" s="34"/>
      <c r="J1926" s="34"/>
      <c r="K1926" s="34"/>
      <c r="L1926" s="34"/>
      <c r="M1926" s="34">
        <v>862199.37000000011</v>
      </c>
      <c r="N1926" s="34">
        <v>862199.37000000011</v>
      </c>
      <c r="O1926" s="34">
        <v>862199.37000000011</v>
      </c>
      <c r="P1926" s="34">
        <v>665395.51000000013</v>
      </c>
      <c r="Q1926" s="34">
        <v>665395.51000000013</v>
      </c>
      <c r="R1926" s="34">
        <v>665395.51000000013</v>
      </c>
      <c r="S1926" s="34">
        <v>665395.51000000013</v>
      </c>
    </row>
    <row r="1927" spans="2:19">
      <c r="B1927" s="5">
        <v>1998</v>
      </c>
      <c r="C1927" s="34"/>
      <c r="D1927" s="34"/>
      <c r="E1927" s="34"/>
      <c r="F1927" s="34"/>
      <c r="G1927" s="34"/>
      <c r="H1927" s="34"/>
      <c r="I1927" s="34"/>
      <c r="J1927" s="34"/>
      <c r="K1927" s="34"/>
      <c r="L1927" s="34"/>
      <c r="M1927" s="34">
        <v>1135446.8400000001</v>
      </c>
      <c r="N1927" s="34">
        <v>1135446.8400000001</v>
      </c>
      <c r="O1927" s="34">
        <v>1135446.8400000001</v>
      </c>
      <c r="P1927" s="34">
        <v>1135446.8400000001</v>
      </c>
      <c r="Q1927" s="34">
        <v>1135446.8400000001</v>
      </c>
      <c r="R1927" s="34">
        <v>1135446.8400000001</v>
      </c>
      <c r="S1927" s="34">
        <v>1135446.8400000001</v>
      </c>
    </row>
    <row r="1928" spans="2:19">
      <c r="B1928" s="5">
        <v>1997</v>
      </c>
      <c r="C1928" s="34"/>
      <c r="D1928" s="34"/>
      <c r="E1928" s="34"/>
      <c r="F1928" s="34"/>
      <c r="G1928" s="34"/>
      <c r="H1928" s="34"/>
      <c r="I1928" s="34"/>
      <c r="J1928" s="34"/>
      <c r="K1928" s="34"/>
      <c r="L1928" s="34"/>
      <c r="M1928" s="34">
        <v>1490285.97</v>
      </c>
      <c r="N1928" s="34">
        <v>1490285.97</v>
      </c>
      <c r="O1928" s="34">
        <v>1490285.97</v>
      </c>
      <c r="P1928" s="34">
        <v>1490285.97</v>
      </c>
      <c r="Q1928" s="34">
        <v>1490285.97</v>
      </c>
      <c r="R1928" s="34">
        <v>1490285.97</v>
      </c>
      <c r="S1928" s="34">
        <v>1490285.97</v>
      </c>
    </row>
    <row r="1929" spans="2:19">
      <c r="B1929" s="5">
        <v>1996</v>
      </c>
      <c r="C1929" s="34"/>
      <c r="D1929" s="34"/>
      <c r="E1929" s="34"/>
      <c r="F1929" s="34"/>
      <c r="G1929" s="34"/>
      <c r="H1929" s="34"/>
      <c r="I1929" s="34"/>
      <c r="J1929" s="34"/>
      <c r="K1929" s="34"/>
      <c r="L1929" s="34"/>
      <c r="M1929" s="34">
        <v>1190549.79</v>
      </c>
      <c r="N1929" s="34">
        <v>1190549.79</v>
      </c>
      <c r="O1929" s="34">
        <v>1190549.79</v>
      </c>
      <c r="P1929" s="34">
        <v>1190549.79</v>
      </c>
      <c r="Q1929" s="34">
        <v>1190549.79</v>
      </c>
      <c r="R1929" s="34">
        <v>1190549.79</v>
      </c>
      <c r="S1929" s="34">
        <v>1190549.79</v>
      </c>
    </row>
    <row r="1930" spans="2:19">
      <c r="B1930" s="5">
        <v>1995</v>
      </c>
      <c r="C1930" s="34"/>
      <c r="D1930" s="34"/>
      <c r="E1930" s="34"/>
      <c r="F1930" s="34"/>
      <c r="G1930" s="34"/>
      <c r="H1930" s="34"/>
      <c r="I1930" s="34"/>
      <c r="J1930" s="34"/>
      <c r="K1930" s="34"/>
      <c r="L1930" s="34"/>
      <c r="M1930" s="34">
        <v>1727482.45</v>
      </c>
      <c r="N1930" s="34">
        <v>1727482.45</v>
      </c>
      <c r="O1930" s="34">
        <v>1727482.45</v>
      </c>
      <c r="P1930" s="34">
        <v>1727482.45</v>
      </c>
      <c r="Q1930" s="34">
        <v>1727482.45</v>
      </c>
      <c r="R1930" s="34">
        <v>1727482.45</v>
      </c>
      <c r="S1930" s="34">
        <v>1727482.45</v>
      </c>
    </row>
    <row r="1931" spans="2:19">
      <c r="B1931" s="5">
        <v>1994</v>
      </c>
      <c r="C1931" s="34"/>
      <c r="D1931" s="34"/>
      <c r="E1931" s="34"/>
      <c r="F1931" s="34"/>
      <c r="G1931" s="34"/>
      <c r="H1931" s="34"/>
      <c r="I1931" s="34"/>
      <c r="J1931" s="34"/>
      <c r="K1931" s="34"/>
      <c r="L1931" s="34"/>
      <c r="M1931" s="34">
        <v>1113158.6100000001</v>
      </c>
      <c r="N1931" s="34">
        <v>1113158.6100000001</v>
      </c>
      <c r="O1931" s="34">
        <v>1113158.6100000001</v>
      </c>
      <c r="P1931" s="34">
        <v>1113158.6100000001</v>
      </c>
      <c r="Q1931" s="34">
        <v>1113158.6100000001</v>
      </c>
      <c r="R1931" s="34">
        <v>1113158.6100000001</v>
      </c>
      <c r="S1931" s="34">
        <v>1113158.6100000001</v>
      </c>
    </row>
    <row r="1932" spans="2:19">
      <c r="B1932" s="5">
        <v>1993</v>
      </c>
      <c r="C1932" s="34"/>
      <c r="D1932" s="34"/>
      <c r="E1932" s="34"/>
      <c r="F1932" s="34"/>
      <c r="G1932" s="34"/>
      <c r="H1932" s="34"/>
      <c r="I1932" s="34"/>
      <c r="J1932" s="34"/>
      <c r="K1932" s="34"/>
      <c r="L1932" s="34"/>
      <c r="M1932" s="34">
        <v>3545852.14</v>
      </c>
      <c r="N1932" s="34">
        <v>3545852.14</v>
      </c>
      <c r="O1932" s="34">
        <v>3545852.14</v>
      </c>
      <c r="P1932" s="34">
        <v>3545852.14</v>
      </c>
      <c r="Q1932" s="34">
        <v>3545852.14</v>
      </c>
      <c r="R1932" s="34">
        <v>3545852.14</v>
      </c>
      <c r="S1932" s="34">
        <v>3545852.14</v>
      </c>
    </row>
    <row r="1933" spans="2:19">
      <c r="B1933" s="5">
        <v>1992</v>
      </c>
      <c r="C1933" s="34"/>
      <c r="D1933" s="34"/>
      <c r="E1933" s="34"/>
      <c r="F1933" s="34"/>
      <c r="G1933" s="34"/>
      <c r="H1933" s="34"/>
      <c r="I1933" s="34"/>
      <c r="J1933" s="34"/>
      <c r="K1933" s="34"/>
      <c r="L1933" s="34"/>
      <c r="M1933" s="34">
        <v>3653540.44</v>
      </c>
      <c r="N1933" s="34">
        <v>3653540.44</v>
      </c>
      <c r="O1933" s="34">
        <v>3653540.44</v>
      </c>
      <c r="P1933" s="34">
        <v>3653540.44</v>
      </c>
      <c r="Q1933" s="34">
        <v>3653540.44</v>
      </c>
      <c r="R1933" s="34">
        <v>3653540.44</v>
      </c>
      <c r="S1933" s="34">
        <v>3653540.44</v>
      </c>
    </row>
    <row r="1934" spans="2:19">
      <c r="B1934" s="5">
        <v>1991</v>
      </c>
      <c r="C1934" s="34"/>
      <c r="D1934" s="34"/>
      <c r="E1934" s="34"/>
      <c r="F1934" s="34"/>
      <c r="G1934" s="34"/>
      <c r="H1934" s="34"/>
      <c r="I1934" s="34"/>
      <c r="J1934" s="34"/>
      <c r="K1934" s="34"/>
      <c r="L1934" s="34"/>
      <c r="M1934" s="34">
        <v>891302.93</v>
      </c>
      <c r="N1934" s="34">
        <v>891302.93</v>
      </c>
      <c r="O1934" s="34">
        <v>891302.93</v>
      </c>
      <c r="P1934" s="34">
        <v>891302.93</v>
      </c>
      <c r="Q1934" s="34">
        <v>891302.93</v>
      </c>
      <c r="R1934" s="34">
        <v>891302.93</v>
      </c>
      <c r="S1934" s="34">
        <v>891302.93</v>
      </c>
    </row>
    <row r="1935" spans="2:19">
      <c r="B1935" s="5">
        <v>1990</v>
      </c>
      <c r="C1935" s="34"/>
      <c r="D1935" s="34"/>
      <c r="E1935" s="34"/>
      <c r="F1935" s="34"/>
      <c r="G1935" s="34"/>
      <c r="H1935" s="34"/>
      <c r="I1935" s="34"/>
      <c r="J1935" s="34"/>
      <c r="K1935" s="34"/>
      <c r="L1935" s="34"/>
      <c r="M1935" s="34">
        <v>1176350.71</v>
      </c>
      <c r="N1935" s="34">
        <v>1176350.71</v>
      </c>
      <c r="O1935" s="34">
        <v>1176350.71</v>
      </c>
      <c r="P1935" s="34">
        <v>1176350.71</v>
      </c>
      <c r="Q1935" s="34">
        <v>1176350.71</v>
      </c>
      <c r="R1935" s="34">
        <v>1176350.71</v>
      </c>
      <c r="S1935" s="34">
        <v>1176350.71</v>
      </c>
    </row>
    <row r="1936" spans="2:19">
      <c r="B1936" s="5">
        <v>1989</v>
      </c>
      <c r="C1936" s="34"/>
      <c r="D1936" s="34"/>
      <c r="E1936" s="34"/>
      <c r="F1936" s="34"/>
      <c r="G1936" s="34"/>
      <c r="H1936" s="34"/>
      <c r="I1936" s="34"/>
      <c r="J1936" s="34"/>
      <c r="K1936" s="34"/>
      <c r="L1936" s="34"/>
      <c r="M1936" s="34">
        <v>2646546.48</v>
      </c>
      <c r="N1936" s="34">
        <v>2646546.48</v>
      </c>
      <c r="O1936" s="34">
        <v>2646546.48</v>
      </c>
      <c r="P1936" s="34">
        <v>2646546.48</v>
      </c>
      <c r="Q1936" s="34">
        <v>2646546.48</v>
      </c>
      <c r="R1936" s="34">
        <v>2646546.48</v>
      </c>
      <c r="S1936" s="34">
        <v>2646546.48</v>
      </c>
    </row>
    <row r="1937" spans="2:19">
      <c r="B1937" s="5">
        <v>1988</v>
      </c>
      <c r="C1937" s="34"/>
      <c r="D1937" s="34"/>
      <c r="E1937" s="34"/>
      <c r="F1937" s="34"/>
      <c r="G1937" s="34"/>
      <c r="H1937" s="34"/>
      <c r="I1937" s="34"/>
      <c r="J1937" s="34"/>
      <c r="K1937" s="34"/>
      <c r="L1937" s="34"/>
      <c r="M1937" s="34">
        <v>2226269.66</v>
      </c>
      <c r="N1937" s="34">
        <v>2226269.66</v>
      </c>
      <c r="O1937" s="34">
        <v>2226269.66</v>
      </c>
      <c r="P1937" s="34">
        <v>2226269.66</v>
      </c>
      <c r="Q1937" s="34">
        <v>2226269.66</v>
      </c>
      <c r="R1937" s="34">
        <v>2226269.66</v>
      </c>
      <c r="S1937" s="34">
        <v>2226269.66</v>
      </c>
    </row>
    <row r="1938" spans="2:19">
      <c r="B1938" s="5">
        <v>1987</v>
      </c>
      <c r="C1938" s="34"/>
      <c r="D1938" s="34"/>
      <c r="E1938" s="34"/>
      <c r="F1938" s="34"/>
      <c r="G1938" s="34"/>
      <c r="H1938" s="34"/>
      <c r="I1938" s="34"/>
      <c r="J1938" s="34"/>
      <c r="K1938" s="34"/>
      <c r="L1938" s="34"/>
      <c r="M1938" s="34">
        <v>3002987.99</v>
      </c>
      <c r="N1938" s="34">
        <v>3002987.99</v>
      </c>
      <c r="O1938" s="34">
        <v>3002987.99</v>
      </c>
      <c r="P1938" s="34">
        <v>3002987.99</v>
      </c>
      <c r="Q1938" s="34">
        <v>3002987.99</v>
      </c>
      <c r="R1938" s="34">
        <v>3002987.99</v>
      </c>
      <c r="S1938" s="34">
        <v>3002987.99</v>
      </c>
    </row>
    <row r="1939" spans="2:19">
      <c r="B1939" s="5">
        <v>1986</v>
      </c>
      <c r="C1939" s="34"/>
      <c r="D1939" s="34"/>
      <c r="E1939" s="34"/>
      <c r="F1939" s="34"/>
      <c r="G1939" s="34"/>
      <c r="H1939" s="34"/>
      <c r="I1939" s="34"/>
      <c r="J1939" s="34"/>
      <c r="K1939" s="34"/>
      <c r="L1939" s="34"/>
      <c r="M1939" s="34">
        <v>1534731.56</v>
      </c>
      <c r="N1939" s="34">
        <v>1534731.56</v>
      </c>
      <c r="O1939" s="34">
        <v>1534731.56</v>
      </c>
      <c r="P1939" s="34">
        <v>1534731.56</v>
      </c>
      <c r="Q1939" s="34">
        <v>1534731.56</v>
      </c>
      <c r="R1939" s="34">
        <v>1534731.56</v>
      </c>
      <c r="S1939" s="34">
        <v>1534731.56</v>
      </c>
    </row>
    <row r="1940" spans="2:19">
      <c r="B1940" s="5">
        <v>1985</v>
      </c>
      <c r="C1940" s="34"/>
      <c r="D1940" s="34"/>
      <c r="E1940" s="34"/>
      <c r="F1940" s="34"/>
      <c r="G1940" s="34"/>
      <c r="H1940" s="34"/>
      <c r="I1940" s="34"/>
      <c r="J1940" s="34"/>
      <c r="K1940" s="34"/>
      <c r="L1940" s="34"/>
      <c r="M1940" s="34">
        <v>1803100.46</v>
      </c>
      <c r="N1940" s="34">
        <v>1803100.46</v>
      </c>
      <c r="O1940" s="34">
        <v>1803100.46</v>
      </c>
      <c r="P1940" s="34">
        <v>1803100.46</v>
      </c>
      <c r="Q1940" s="34">
        <v>1803100.46</v>
      </c>
      <c r="R1940" s="34">
        <v>1803100.46</v>
      </c>
      <c r="S1940" s="34">
        <v>1803100.46</v>
      </c>
    </row>
    <row r="1941" spans="2:19">
      <c r="B1941" s="5">
        <v>1984</v>
      </c>
      <c r="C1941" s="34"/>
      <c r="D1941" s="34"/>
      <c r="E1941" s="34"/>
      <c r="F1941" s="34"/>
      <c r="G1941" s="34"/>
      <c r="H1941" s="34"/>
      <c r="I1941" s="34"/>
      <c r="J1941" s="34"/>
      <c r="K1941" s="34"/>
      <c r="L1941" s="34"/>
      <c r="M1941" s="34">
        <v>3063037.69</v>
      </c>
      <c r="N1941" s="34">
        <v>3063037.69</v>
      </c>
      <c r="O1941" s="34">
        <v>3063037.69</v>
      </c>
      <c r="P1941" s="34">
        <v>3063037.69</v>
      </c>
      <c r="Q1941" s="34">
        <v>3063037.69</v>
      </c>
      <c r="R1941" s="34">
        <v>3063037.69</v>
      </c>
      <c r="S1941" s="34">
        <v>3063037.69</v>
      </c>
    </row>
    <row r="1942" spans="2:19">
      <c r="B1942" s="5">
        <v>1983</v>
      </c>
      <c r="C1942" s="34"/>
      <c r="D1942" s="34"/>
      <c r="E1942" s="34"/>
      <c r="F1942" s="34"/>
      <c r="G1942" s="34"/>
      <c r="H1942" s="34"/>
      <c r="I1942" s="34"/>
      <c r="J1942" s="34"/>
      <c r="K1942" s="34"/>
      <c r="L1942" s="34"/>
      <c r="M1942" s="34">
        <v>1932673.59</v>
      </c>
      <c r="N1942" s="34">
        <v>1932673.59</v>
      </c>
      <c r="O1942" s="34">
        <v>1932673.59</v>
      </c>
      <c r="P1942" s="34">
        <v>1932673.59</v>
      </c>
      <c r="Q1942" s="34">
        <v>1932673.59</v>
      </c>
      <c r="R1942" s="34">
        <v>1932673.59</v>
      </c>
      <c r="S1942" s="34">
        <v>1932673.59</v>
      </c>
    </row>
    <row r="1943" spans="2:19">
      <c r="B1943" s="5">
        <v>1982</v>
      </c>
      <c r="C1943" s="34"/>
      <c r="D1943" s="34"/>
      <c r="E1943" s="34"/>
      <c r="F1943" s="34"/>
      <c r="G1943" s="34"/>
      <c r="H1943" s="34"/>
      <c r="I1943" s="34"/>
      <c r="J1943" s="34"/>
      <c r="K1943" s="34"/>
      <c r="L1943" s="34"/>
      <c r="M1943" s="34">
        <v>1886159.33</v>
      </c>
      <c r="N1943" s="34">
        <v>1886159.33</v>
      </c>
      <c r="O1943" s="34">
        <v>1886159.33</v>
      </c>
      <c r="P1943" s="34">
        <v>1886159.33</v>
      </c>
      <c r="Q1943" s="34">
        <v>1886159.33</v>
      </c>
      <c r="R1943" s="34">
        <v>1886159.33</v>
      </c>
      <c r="S1943" s="34">
        <v>1886159.33</v>
      </c>
    </row>
    <row r="1944" spans="2:19">
      <c r="B1944" s="5">
        <v>1981</v>
      </c>
      <c r="C1944" s="34"/>
      <c r="D1944" s="34"/>
      <c r="E1944" s="34"/>
      <c r="F1944" s="34"/>
      <c r="G1944" s="34"/>
      <c r="H1944" s="34"/>
      <c r="I1944" s="34"/>
      <c r="J1944" s="34"/>
      <c r="K1944" s="34"/>
      <c r="L1944" s="34"/>
      <c r="M1944" s="34">
        <v>3107058.39</v>
      </c>
      <c r="N1944" s="34">
        <v>3107058.39</v>
      </c>
      <c r="O1944" s="34">
        <v>3107058.39</v>
      </c>
      <c r="P1944" s="34">
        <v>3107058.39</v>
      </c>
      <c r="Q1944" s="34">
        <v>3107058.39</v>
      </c>
      <c r="R1944" s="34">
        <v>3107058.39</v>
      </c>
      <c r="S1944" s="34">
        <v>3107058.39</v>
      </c>
    </row>
    <row r="1945" spans="2:19">
      <c r="B1945" s="5">
        <v>1980</v>
      </c>
      <c r="C1945" s="34"/>
      <c r="D1945" s="34"/>
      <c r="E1945" s="34"/>
      <c r="F1945" s="34"/>
      <c r="G1945" s="34"/>
      <c r="H1945" s="34"/>
      <c r="I1945" s="34"/>
      <c r="J1945" s="34"/>
      <c r="K1945" s="34"/>
      <c r="L1945" s="34"/>
      <c r="M1945" s="34">
        <v>3136423.92</v>
      </c>
      <c r="N1945" s="34">
        <v>3136423.92</v>
      </c>
      <c r="O1945" s="34">
        <v>3136423.92</v>
      </c>
      <c r="P1945" s="34">
        <v>3136423.92</v>
      </c>
      <c r="Q1945" s="34">
        <v>3136423.92</v>
      </c>
      <c r="R1945" s="34">
        <v>3136423.92</v>
      </c>
      <c r="S1945" s="34">
        <v>3136423.92</v>
      </c>
    </row>
    <row r="1946" spans="2:19">
      <c r="B1946" s="5">
        <v>1979</v>
      </c>
      <c r="C1946" s="34"/>
      <c r="D1946" s="34"/>
      <c r="E1946" s="34"/>
      <c r="F1946" s="34"/>
      <c r="G1946" s="34"/>
      <c r="H1946" s="34"/>
      <c r="I1946" s="34"/>
      <c r="J1946" s="34"/>
      <c r="K1946" s="34"/>
      <c r="L1946" s="34"/>
      <c r="M1946" s="34">
        <v>1999240.74</v>
      </c>
      <c r="N1946" s="34">
        <v>1999240.74</v>
      </c>
      <c r="O1946" s="34">
        <v>1999240.74</v>
      </c>
      <c r="P1946" s="34">
        <v>1999240.74</v>
      </c>
      <c r="Q1946" s="34">
        <v>1999240.74</v>
      </c>
      <c r="R1946" s="34">
        <v>1999240.74</v>
      </c>
      <c r="S1946" s="34">
        <v>1999240.74</v>
      </c>
    </row>
    <row r="1947" spans="2:19">
      <c r="B1947" s="5">
        <v>1978</v>
      </c>
      <c r="C1947" s="34"/>
      <c r="D1947" s="34"/>
      <c r="E1947" s="34"/>
      <c r="F1947" s="34"/>
      <c r="G1947" s="34"/>
      <c r="H1947" s="34"/>
      <c r="I1947" s="34"/>
      <c r="J1947" s="34"/>
      <c r="K1947" s="34"/>
      <c r="L1947" s="34"/>
      <c r="M1947" s="34">
        <v>1534828.69</v>
      </c>
      <c r="N1947" s="34">
        <v>1534828.69</v>
      </c>
      <c r="O1947" s="34">
        <v>1534828.69</v>
      </c>
      <c r="P1947" s="34">
        <v>1534828.69</v>
      </c>
      <c r="Q1947" s="34">
        <v>1534828.69</v>
      </c>
      <c r="R1947" s="34">
        <v>1534828.69</v>
      </c>
      <c r="S1947" s="34">
        <v>1534828.69</v>
      </c>
    </row>
    <row r="1948" spans="2:19">
      <c r="B1948" s="5">
        <v>1977</v>
      </c>
      <c r="C1948" s="34"/>
      <c r="D1948" s="34"/>
      <c r="E1948" s="34"/>
      <c r="F1948" s="34"/>
      <c r="G1948" s="34"/>
      <c r="H1948" s="34"/>
      <c r="I1948" s="34"/>
      <c r="J1948" s="34"/>
      <c r="K1948" s="34"/>
      <c r="L1948" s="34"/>
      <c r="M1948" s="34">
        <v>1724042.47</v>
      </c>
      <c r="N1948" s="34">
        <v>1724042.47</v>
      </c>
      <c r="O1948" s="34">
        <v>1724042.47</v>
      </c>
      <c r="P1948" s="34">
        <v>1724042.47</v>
      </c>
      <c r="Q1948" s="34">
        <v>1724042.47</v>
      </c>
      <c r="R1948" s="34">
        <v>1724042.47</v>
      </c>
      <c r="S1948" s="34">
        <v>1724042.47</v>
      </c>
    </row>
    <row r="1949" spans="2:19">
      <c r="B1949" s="5">
        <v>1976</v>
      </c>
      <c r="C1949" s="34"/>
      <c r="D1949" s="34"/>
      <c r="E1949" s="34"/>
      <c r="F1949" s="34"/>
      <c r="G1949" s="34"/>
      <c r="H1949" s="34"/>
      <c r="I1949" s="34"/>
      <c r="J1949" s="34"/>
      <c r="K1949" s="34"/>
      <c r="L1949" s="34"/>
      <c r="M1949" s="34">
        <v>1855342.74</v>
      </c>
      <c r="N1949" s="34">
        <v>1855342.74</v>
      </c>
      <c r="O1949" s="34">
        <v>1855342.74</v>
      </c>
      <c r="P1949" s="34">
        <v>1855342.74</v>
      </c>
      <c r="Q1949" s="34">
        <v>1855342.74</v>
      </c>
      <c r="R1949" s="34">
        <v>1855342.74</v>
      </c>
      <c r="S1949" s="34">
        <v>1855342.74</v>
      </c>
    </row>
    <row r="1950" spans="2:19">
      <c r="B1950" s="5">
        <v>1975</v>
      </c>
      <c r="C1950" s="34"/>
      <c r="D1950" s="34"/>
      <c r="E1950" s="34"/>
      <c r="F1950" s="34"/>
      <c r="G1950" s="34"/>
      <c r="H1950" s="34"/>
      <c r="I1950" s="34"/>
      <c r="J1950" s="34"/>
      <c r="K1950" s="34"/>
      <c r="L1950" s="34"/>
      <c r="M1950" s="34">
        <v>1614917.95</v>
      </c>
      <c r="N1950" s="34">
        <v>1614917.95</v>
      </c>
      <c r="O1950" s="34">
        <v>1614917.95</v>
      </c>
      <c r="P1950" s="34">
        <v>1614917.95</v>
      </c>
      <c r="Q1950" s="34">
        <v>1614917.95</v>
      </c>
      <c r="R1950" s="34">
        <v>1614917.95</v>
      </c>
      <c r="S1950" s="34">
        <v>1614917.95</v>
      </c>
    </row>
    <row r="1951" spans="2:19">
      <c r="B1951" s="5">
        <v>1974</v>
      </c>
      <c r="C1951" s="34"/>
      <c r="D1951" s="34"/>
      <c r="E1951" s="34"/>
      <c r="F1951" s="34"/>
      <c r="G1951" s="34"/>
      <c r="H1951" s="34"/>
      <c r="I1951" s="34"/>
      <c r="J1951" s="34"/>
      <c r="K1951" s="34"/>
      <c r="L1951" s="34"/>
      <c r="M1951" s="34">
        <v>1802860.68</v>
      </c>
      <c r="N1951" s="34">
        <v>1802860.68</v>
      </c>
      <c r="O1951" s="34">
        <v>1802860.68</v>
      </c>
      <c r="P1951" s="34">
        <v>1802860.68</v>
      </c>
      <c r="Q1951" s="34">
        <v>1802860.68</v>
      </c>
      <c r="R1951" s="34">
        <v>1802860.68</v>
      </c>
      <c r="S1951" s="34">
        <v>1802860.68</v>
      </c>
    </row>
    <row r="1952" spans="2:19">
      <c r="B1952" s="5">
        <v>1973</v>
      </c>
      <c r="C1952" s="34"/>
      <c r="D1952" s="34"/>
      <c r="E1952" s="34"/>
      <c r="F1952" s="34"/>
      <c r="G1952" s="34"/>
      <c r="H1952" s="34"/>
      <c r="I1952" s="34"/>
      <c r="J1952" s="34"/>
      <c r="K1952" s="34"/>
      <c r="L1952" s="34"/>
      <c r="M1952" s="34">
        <v>1896492.03</v>
      </c>
      <c r="N1952" s="34">
        <v>1896492.03</v>
      </c>
      <c r="O1952" s="34">
        <v>1896492.03</v>
      </c>
      <c r="P1952" s="34">
        <v>1896492.03</v>
      </c>
      <c r="Q1952" s="34">
        <v>1896492.03</v>
      </c>
      <c r="R1952" s="34">
        <v>1896492.03</v>
      </c>
      <c r="S1952" s="34">
        <v>1896492.03</v>
      </c>
    </row>
    <row r="1953" spans="2:19">
      <c r="B1953" s="5">
        <v>1972</v>
      </c>
      <c r="C1953" s="34"/>
      <c r="D1953" s="34"/>
      <c r="E1953" s="34"/>
      <c r="F1953" s="34"/>
      <c r="G1953" s="34"/>
      <c r="H1953" s="34"/>
      <c r="I1953" s="34"/>
      <c r="J1953" s="34"/>
      <c r="K1953" s="34"/>
      <c r="L1953" s="34"/>
      <c r="M1953" s="34">
        <v>1852230</v>
      </c>
      <c r="N1953" s="34">
        <v>1852230</v>
      </c>
      <c r="O1953" s="34">
        <v>1852230</v>
      </c>
      <c r="P1953" s="34">
        <v>1852230</v>
      </c>
      <c r="Q1953" s="34">
        <v>1852230</v>
      </c>
      <c r="R1953" s="34">
        <v>1852230</v>
      </c>
      <c r="S1953" s="34">
        <v>1852230</v>
      </c>
    </row>
    <row r="1954" spans="2:19">
      <c r="B1954" s="5">
        <v>1971</v>
      </c>
      <c r="C1954" s="34"/>
      <c r="D1954" s="34"/>
      <c r="E1954" s="34"/>
      <c r="F1954" s="34"/>
      <c r="G1954" s="34"/>
      <c r="H1954" s="34"/>
      <c r="I1954" s="34"/>
      <c r="J1954" s="34"/>
      <c r="K1954" s="34"/>
      <c r="L1954" s="34"/>
      <c r="M1954" s="34">
        <v>2244155.17</v>
      </c>
      <c r="N1954" s="34">
        <v>2244155.17</v>
      </c>
      <c r="O1954" s="34">
        <v>2244155.17</v>
      </c>
      <c r="P1954" s="34">
        <v>2244155.17</v>
      </c>
      <c r="Q1954" s="34">
        <v>2244155.17</v>
      </c>
      <c r="R1954" s="34">
        <v>2244155.17</v>
      </c>
      <c r="S1954" s="34">
        <v>2244155.17</v>
      </c>
    </row>
    <row r="1955" spans="2:19">
      <c r="B1955" s="5">
        <v>1970</v>
      </c>
      <c r="C1955" s="34"/>
      <c r="D1955" s="34"/>
      <c r="E1955" s="34"/>
      <c r="F1955" s="34"/>
      <c r="G1955" s="34"/>
      <c r="H1955" s="34"/>
      <c r="I1955" s="34"/>
      <c r="J1955" s="34"/>
      <c r="K1955" s="34"/>
      <c r="L1955" s="34"/>
      <c r="M1955" s="34">
        <v>364677.39</v>
      </c>
      <c r="N1955" s="34">
        <v>364677.39</v>
      </c>
      <c r="O1955" s="34">
        <v>364677.39</v>
      </c>
      <c r="P1955" s="34">
        <v>364677.39</v>
      </c>
      <c r="Q1955" s="34">
        <v>364677.39</v>
      </c>
      <c r="R1955" s="34">
        <v>364677.39</v>
      </c>
      <c r="S1955" s="34">
        <v>364677.39</v>
      </c>
    </row>
    <row r="1956" spans="2:19">
      <c r="B1956" s="5">
        <v>1969</v>
      </c>
      <c r="C1956" s="34"/>
      <c r="D1956" s="34"/>
      <c r="E1956" s="34"/>
      <c r="F1956" s="34"/>
      <c r="G1956" s="34"/>
      <c r="H1956" s="34"/>
      <c r="I1956" s="34"/>
      <c r="J1956" s="34"/>
      <c r="K1956" s="34"/>
      <c r="L1956" s="34"/>
      <c r="M1956" s="34">
        <v>574303.49</v>
      </c>
      <c r="N1956" s="34">
        <v>574303.49</v>
      </c>
      <c r="O1956" s="34">
        <v>574303.49</v>
      </c>
      <c r="P1956" s="34">
        <v>574303.49</v>
      </c>
      <c r="Q1956" s="34">
        <v>574303.49</v>
      </c>
      <c r="R1956" s="34">
        <v>574303.49</v>
      </c>
      <c r="S1956" s="34">
        <v>574303.49</v>
      </c>
    </row>
    <row r="1957" spans="2:19">
      <c r="B1957" s="5">
        <v>1968</v>
      </c>
      <c r="C1957" s="34"/>
      <c r="D1957" s="34"/>
      <c r="E1957" s="34"/>
      <c r="F1957" s="34"/>
      <c r="G1957" s="34"/>
      <c r="H1957" s="34"/>
      <c r="I1957" s="34"/>
      <c r="J1957" s="34"/>
      <c r="K1957" s="34"/>
      <c r="L1957" s="34"/>
      <c r="M1957" s="34">
        <v>318595.68</v>
      </c>
      <c r="N1957" s="34">
        <v>318595.68</v>
      </c>
      <c r="O1957" s="34">
        <v>318595.68</v>
      </c>
      <c r="P1957" s="34">
        <v>318595.68</v>
      </c>
      <c r="Q1957" s="34">
        <v>318595.68</v>
      </c>
      <c r="R1957" s="34">
        <v>318595.68</v>
      </c>
      <c r="S1957" s="34">
        <v>318595.68</v>
      </c>
    </row>
    <row r="1958" spans="2:19">
      <c r="B1958" s="5">
        <v>1967</v>
      </c>
      <c r="C1958" s="34"/>
      <c r="D1958" s="34"/>
      <c r="E1958" s="34"/>
      <c r="F1958" s="34"/>
      <c r="G1958" s="34"/>
      <c r="H1958" s="34"/>
      <c r="I1958" s="34"/>
      <c r="J1958" s="34"/>
      <c r="K1958" s="34"/>
      <c r="L1958" s="34"/>
      <c r="M1958" s="34">
        <v>2001831.6400000001</v>
      </c>
      <c r="N1958" s="34">
        <v>2001831.6400000001</v>
      </c>
      <c r="O1958" s="34">
        <v>2001831.6400000001</v>
      </c>
      <c r="P1958" s="34">
        <v>2001831.6400000001</v>
      </c>
      <c r="Q1958" s="34">
        <v>2001831.6400000001</v>
      </c>
      <c r="R1958" s="34">
        <v>2001831.6400000001</v>
      </c>
      <c r="S1958" s="34">
        <v>2001831.6400000001</v>
      </c>
    </row>
    <row r="1959" spans="2:19">
      <c r="B1959" s="5">
        <v>1966</v>
      </c>
      <c r="C1959" s="34"/>
      <c r="D1959" s="34"/>
      <c r="E1959" s="34"/>
      <c r="F1959" s="34"/>
      <c r="G1959" s="34"/>
      <c r="H1959" s="34"/>
      <c r="I1959" s="34"/>
      <c r="J1959" s="34"/>
      <c r="K1959" s="34"/>
      <c r="L1959" s="34"/>
      <c r="M1959" s="34">
        <v>0</v>
      </c>
      <c r="N1959" s="34">
        <v>0</v>
      </c>
      <c r="O1959" s="34">
        <v>0</v>
      </c>
      <c r="P1959" s="34">
        <v>0</v>
      </c>
      <c r="Q1959" s="34">
        <v>0</v>
      </c>
      <c r="R1959" s="34">
        <v>0</v>
      </c>
      <c r="S1959" s="34">
        <v>0</v>
      </c>
    </row>
    <row r="1960" spans="2:19">
      <c r="B1960" s="5">
        <v>1965</v>
      </c>
      <c r="C1960" s="34"/>
      <c r="D1960" s="34"/>
      <c r="E1960" s="34"/>
      <c r="F1960" s="34"/>
      <c r="G1960" s="34"/>
      <c r="H1960" s="34"/>
      <c r="I1960" s="34"/>
      <c r="J1960" s="34"/>
      <c r="K1960" s="34"/>
      <c r="L1960" s="34"/>
      <c r="M1960" s="34">
        <v>0</v>
      </c>
      <c r="N1960" s="34">
        <v>0</v>
      </c>
      <c r="O1960" s="34">
        <v>0</v>
      </c>
      <c r="P1960" s="34">
        <v>0</v>
      </c>
      <c r="Q1960" s="34">
        <v>0</v>
      </c>
      <c r="R1960" s="34">
        <v>0</v>
      </c>
      <c r="S1960" s="34">
        <v>0</v>
      </c>
    </row>
    <row r="1961" spans="2:19">
      <c r="B1961" s="5">
        <v>1964</v>
      </c>
      <c r="C1961" s="34"/>
      <c r="D1961" s="34"/>
      <c r="E1961" s="34"/>
      <c r="F1961" s="34"/>
      <c r="G1961" s="34"/>
      <c r="H1961" s="34"/>
      <c r="I1961" s="34"/>
      <c r="J1961" s="34"/>
      <c r="K1961" s="34"/>
      <c r="L1961" s="34"/>
      <c r="M1961" s="34">
        <v>0</v>
      </c>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c r="M1962" s="34">
        <v>332159.76</v>
      </c>
      <c r="N1962" s="34">
        <v>332159.76</v>
      </c>
      <c r="O1962" s="34">
        <v>332159.76</v>
      </c>
      <c r="P1962" s="34">
        <v>332159.76</v>
      </c>
      <c r="Q1962" s="34">
        <v>332159.76</v>
      </c>
      <c r="R1962" s="34">
        <v>0</v>
      </c>
      <c r="S1962" s="34">
        <v>0</v>
      </c>
    </row>
    <row r="1963" spans="2:19">
      <c r="B1963" s="5">
        <v>1962</v>
      </c>
      <c r="C1963" s="34"/>
      <c r="D1963" s="34"/>
      <c r="E1963" s="34"/>
      <c r="F1963" s="34"/>
      <c r="G1963" s="34"/>
      <c r="H1963" s="34"/>
      <c r="I1963" s="34"/>
      <c r="J1963" s="34"/>
      <c r="K1963" s="34"/>
      <c r="L1963" s="34"/>
      <c r="M1963" s="34">
        <v>876182.99999999988</v>
      </c>
      <c r="N1963" s="34">
        <v>876182.99999999988</v>
      </c>
      <c r="O1963" s="34">
        <v>876182.99999999988</v>
      </c>
      <c r="P1963" s="34">
        <v>876182.99999999988</v>
      </c>
      <c r="Q1963" s="34">
        <v>672938.75999999989</v>
      </c>
      <c r="R1963" s="34">
        <v>0</v>
      </c>
      <c r="S1963" s="34">
        <v>0</v>
      </c>
    </row>
    <row r="1964" spans="2:19">
      <c r="B1964" s="5">
        <v>1961</v>
      </c>
      <c r="C1964" s="34"/>
      <c r="D1964" s="34"/>
      <c r="E1964" s="34"/>
      <c r="F1964" s="34"/>
      <c r="G1964" s="34"/>
      <c r="H1964" s="34"/>
      <c r="I1964" s="34"/>
      <c r="J1964" s="34"/>
      <c r="K1964" s="34"/>
      <c r="L1964" s="34"/>
      <c r="M1964" s="34">
        <v>779348.45</v>
      </c>
      <c r="N1964" s="34">
        <v>749070.72</v>
      </c>
      <c r="O1964" s="34">
        <v>749070.72</v>
      </c>
      <c r="P1964" s="34">
        <v>526040.28</v>
      </c>
      <c r="Q1964" s="34">
        <v>0</v>
      </c>
      <c r="R1964" s="34">
        <v>0</v>
      </c>
      <c r="S1964" s="34">
        <v>0</v>
      </c>
    </row>
    <row r="1965" spans="2:19">
      <c r="B1965" s="5">
        <v>1960</v>
      </c>
      <c r="C1965" s="34"/>
      <c r="D1965" s="34"/>
      <c r="E1965" s="34"/>
      <c r="F1965" s="34"/>
      <c r="G1965" s="34"/>
      <c r="H1965" s="34"/>
      <c r="I1965" s="34"/>
      <c r="J1965" s="34"/>
      <c r="K1965" s="34"/>
      <c r="L1965" s="34"/>
      <c r="M1965" s="34">
        <v>399415.08</v>
      </c>
      <c r="N1965" s="34">
        <v>0</v>
      </c>
      <c r="O1965" s="34">
        <v>0</v>
      </c>
      <c r="P1965" s="34">
        <v>0</v>
      </c>
      <c r="Q1965" s="34">
        <v>0</v>
      </c>
      <c r="R1965" s="34">
        <v>0</v>
      </c>
      <c r="S1965" s="34">
        <v>0</v>
      </c>
    </row>
    <row r="1966" spans="2:19">
      <c r="B1966" s="5">
        <v>1959</v>
      </c>
      <c r="C1966" s="34"/>
      <c r="D1966" s="34"/>
      <c r="E1966" s="34"/>
      <c r="F1966" s="34"/>
      <c r="G1966" s="34"/>
      <c r="H1966" s="34"/>
      <c r="I1966" s="34"/>
      <c r="J1966" s="34"/>
      <c r="K1966" s="34"/>
      <c r="L1966" s="34"/>
      <c r="M1966" s="34">
        <v>0</v>
      </c>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v>0</v>
      </c>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v>0</v>
      </c>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v>0</v>
      </c>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v>0</v>
      </c>
      <c r="N1970" s="34">
        <v>0</v>
      </c>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v>0</v>
      </c>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v>0</v>
      </c>
      <c r="N1972" s="34">
        <v>0</v>
      </c>
      <c r="O1972" s="34">
        <v>0</v>
      </c>
      <c r="P1972" s="34">
        <v>0</v>
      </c>
      <c r="Q1972" s="34">
        <v>0</v>
      </c>
      <c r="R1972" s="34">
        <v>0</v>
      </c>
      <c r="S1972" s="34">
        <v>0</v>
      </c>
    </row>
    <row r="1973" spans="2:19">
      <c r="B1973" s="5">
        <v>1952</v>
      </c>
      <c r="C1973" s="34"/>
      <c r="D1973" s="34"/>
      <c r="E1973" s="34"/>
      <c r="F1973" s="34"/>
      <c r="G1973" s="34"/>
      <c r="H1973" s="34"/>
      <c r="I1973" s="34"/>
      <c r="J1973" s="34"/>
      <c r="K1973" s="34"/>
      <c r="L1973" s="34"/>
      <c r="M1973" s="34">
        <v>0</v>
      </c>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v>0</v>
      </c>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v>0</v>
      </c>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v>0</v>
      </c>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v>0</v>
      </c>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v>0</v>
      </c>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v>0</v>
      </c>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v>0</v>
      </c>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v>0</v>
      </c>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v>0</v>
      </c>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v>0</v>
      </c>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v>0</v>
      </c>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v>0</v>
      </c>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v>0</v>
      </c>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v>0</v>
      </c>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v>0</v>
      </c>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v>0</v>
      </c>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v>0</v>
      </c>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v>0</v>
      </c>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v>0</v>
      </c>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v>0</v>
      </c>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v>0</v>
      </c>
      <c r="N1995" s="34">
        <v>0</v>
      </c>
      <c r="O1995" s="34">
        <v>0</v>
      </c>
      <c r="P1995" s="34">
        <v>0</v>
      </c>
      <c r="Q1995" s="34">
        <v>0</v>
      </c>
      <c r="R1995" s="34">
        <v>0</v>
      </c>
      <c r="S1995" s="34">
        <v>0</v>
      </c>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106976738.78</v>
      </c>
      <c r="N1996" s="10">
        <f>SUM(N1904:N1995)</f>
        <v>115853449.89000003</v>
      </c>
      <c r="O1996" s="10">
        <f>SUM(O1904:O1995)</f>
        <v>120447977.80000004</v>
      </c>
      <c r="P1996" s="10">
        <f>SUM(P1904:P1995)</f>
        <v>129634664.82000007</v>
      </c>
      <c r="Q1996" s="10">
        <f>SUM(Q1904:Q1995)</f>
        <v>135081896.18000004</v>
      </c>
      <c r="R1996" s="10">
        <f>SUM(R1903:R1995)</f>
        <v>151546030.27000001</v>
      </c>
      <c r="S1996" s="10">
        <f>SUM(S1903:S1995)</f>
        <v>162863973.81</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12832212.769999996</v>
      </c>
    </row>
    <row r="1999" spans="1:19">
      <c r="A1999" s="35"/>
      <c r="B1999" s="5">
        <v>2021</v>
      </c>
      <c r="C1999" s="33"/>
      <c r="D1999" s="33"/>
      <c r="E1999" s="33"/>
      <c r="F1999" s="33"/>
      <c r="G1999" s="33"/>
      <c r="H1999" s="33"/>
      <c r="I1999" s="33"/>
      <c r="J1999" s="33"/>
      <c r="K1999" s="33"/>
      <c r="L1999" s="33"/>
      <c r="M1999" s="33"/>
      <c r="N1999" s="33"/>
      <c r="O1999" s="33"/>
      <c r="P1999" s="33"/>
      <c r="Q1999" s="33"/>
      <c r="R1999" s="34">
        <v>16794612.399999999</v>
      </c>
      <c r="S1999" s="34">
        <v>16512006.329999998</v>
      </c>
    </row>
    <row r="2000" spans="1:19">
      <c r="B2000" s="5">
        <v>2020</v>
      </c>
      <c r="C2000" s="33"/>
      <c r="D2000" s="33"/>
      <c r="E2000" s="33"/>
      <c r="F2000" s="33"/>
      <c r="G2000" s="33"/>
      <c r="H2000" s="33"/>
      <c r="I2000" s="33"/>
      <c r="J2000" s="33"/>
      <c r="K2000" s="33"/>
      <c r="L2000" s="33"/>
      <c r="M2000" s="33"/>
      <c r="N2000" s="33"/>
      <c r="O2000" s="33"/>
      <c r="P2000" s="33"/>
      <c r="Q2000" s="34">
        <v>7765832.3599999994</v>
      </c>
      <c r="R2000" s="34">
        <v>7731047.5599999996</v>
      </c>
      <c r="S2000" s="34">
        <v>7710905.1799999997</v>
      </c>
    </row>
    <row r="2001" spans="1:19">
      <c r="A2001" s="37"/>
      <c r="B2001" s="5">
        <v>2019</v>
      </c>
      <c r="C2001" s="33"/>
      <c r="D2001" s="33"/>
      <c r="E2001" s="33"/>
      <c r="F2001" s="33"/>
      <c r="G2001" s="33"/>
      <c r="H2001" s="33"/>
      <c r="I2001" s="33"/>
      <c r="J2001" s="33"/>
      <c r="K2001" s="33"/>
      <c r="L2001" s="33"/>
      <c r="M2001" s="33"/>
      <c r="N2001" s="33"/>
      <c r="O2001" s="33"/>
      <c r="P2001" s="34">
        <v>6829471.5600000042</v>
      </c>
      <c r="Q2001" s="34">
        <v>5987356.280000004</v>
      </c>
      <c r="R2001" s="34">
        <v>5926655.9600000037</v>
      </c>
      <c r="S2001" s="34">
        <v>5838233.3600000041</v>
      </c>
    </row>
    <row r="2002" spans="1:19">
      <c r="A2002" s="37"/>
      <c r="B2002" s="5">
        <v>2018</v>
      </c>
      <c r="C2002" s="33"/>
      <c r="D2002" s="33"/>
      <c r="E2002" s="33"/>
      <c r="F2002" s="33"/>
      <c r="G2002" s="33"/>
      <c r="H2002" s="33"/>
      <c r="I2002" s="33"/>
      <c r="J2002" s="33"/>
      <c r="K2002" s="33"/>
      <c r="L2002" s="33"/>
      <c r="M2002" s="33"/>
      <c r="N2002" s="33"/>
      <c r="O2002" s="34">
        <v>3647808.3800000045</v>
      </c>
      <c r="P2002" s="34">
        <v>3636799.8400000045</v>
      </c>
      <c r="Q2002" s="34">
        <v>3636799.8400000045</v>
      </c>
      <c r="R2002" s="34">
        <v>3636799.8400000045</v>
      </c>
      <c r="S2002" s="34">
        <v>3636799.8400000045</v>
      </c>
    </row>
    <row r="2003" spans="1:19">
      <c r="A2003" s="37"/>
      <c r="B2003" s="5">
        <v>2017</v>
      </c>
      <c r="C2003" s="33"/>
      <c r="D2003" s="33"/>
      <c r="E2003" s="33"/>
      <c r="F2003" s="33"/>
      <c r="G2003" s="33"/>
      <c r="H2003" s="33"/>
      <c r="I2003" s="33"/>
      <c r="J2003" s="33"/>
      <c r="K2003" s="33"/>
      <c r="L2003" s="33"/>
      <c r="M2003" s="33"/>
      <c r="N2003" s="34">
        <v>4334019.0100000231</v>
      </c>
      <c r="O2003" s="34">
        <v>4281006.9000000227</v>
      </c>
      <c r="P2003" s="34">
        <v>4255397.6400000229</v>
      </c>
      <c r="Q2003" s="34">
        <v>4255397.6400000229</v>
      </c>
      <c r="R2003" s="34">
        <v>4255397.6400000229</v>
      </c>
      <c r="S2003" s="34">
        <v>4255397.6400000229</v>
      </c>
    </row>
    <row r="2004" spans="1:19">
      <c r="B2004" s="5">
        <v>2016</v>
      </c>
      <c r="C2004" s="33"/>
      <c r="D2004" s="33"/>
      <c r="E2004" s="33"/>
      <c r="F2004" s="33"/>
      <c r="G2004" s="33"/>
      <c r="H2004" s="33"/>
      <c r="I2004" s="33"/>
      <c r="J2004" s="33"/>
      <c r="K2004" s="33"/>
      <c r="L2004" s="33"/>
      <c r="M2004" s="34">
        <v>5834277.379999999</v>
      </c>
      <c r="N2004" s="34">
        <v>5834277.379999999</v>
      </c>
      <c r="O2004" s="34">
        <v>5834277.379999999</v>
      </c>
      <c r="P2004" s="34">
        <v>5834277.379999999</v>
      </c>
      <c r="Q2004" s="34">
        <v>5834277.379999999</v>
      </c>
      <c r="R2004" s="34">
        <v>5834277.379999999</v>
      </c>
      <c r="S2004" s="34">
        <v>5834277.379999999</v>
      </c>
    </row>
    <row r="2005" spans="1:19">
      <c r="B2005" s="5">
        <v>2015</v>
      </c>
      <c r="C2005" s="33"/>
      <c r="D2005" s="33"/>
      <c r="E2005" s="33"/>
      <c r="F2005" s="33"/>
      <c r="G2005" s="33"/>
      <c r="H2005" s="33"/>
      <c r="I2005" s="33"/>
      <c r="J2005" s="33"/>
      <c r="K2005" s="33"/>
      <c r="L2005" s="34"/>
      <c r="M2005" s="34">
        <v>2106486.9500000002</v>
      </c>
      <c r="N2005" s="34">
        <v>2106486.9500000002</v>
      </c>
      <c r="O2005" s="34">
        <v>2096256.2900000003</v>
      </c>
      <c r="P2005" s="34">
        <v>2096256.2900000003</v>
      </c>
      <c r="Q2005" s="34">
        <v>2096256.2900000003</v>
      </c>
      <c r="R2005" s="34">
        <v>2096256.2900000003</v>
      </c>
      <c r="S2005" s="34">
        <v>2096256.2900000003</v>
      </c>
    </row>
    <row r="2006" spans="1:19">
      <c r="B2006" s="5">
        <v>2014</v>
      </c>
      <c r="C2006" s="33"/>
      <c r="D2006" s="33"/>
      <c r="E2006" s="33"/>
      <c r="F2006" s="33"/>
      <c r="G2006" s="33"/>
      <c r="H2006" s="33"/>
      <c r="I2006" s="33"/>
      <c r="J2006" s="33"/>
      <c r="K2006" s="34"/>
      <c r="L2006" s="34"/>
      <c r="M2006" s="34">
        <v>2603941.8400000003</v>
      </c>
      <c r="N2006" s="34">
        <v>2603941.8400000003</v>
      </c>
      <c r="O2006" s="34">
        <v>2603941.8400000003</v>
      </c>
      <c r="P2006" s="34">
        <v>2603941.8400000003</v>
      </c>
      <c r="Q2006" s="34">
        <v>2603941.8400000003</v>
      </c>
      <c r="R2006" s="34">
        <v>2603941.8400000003</v>
      </c>
      <c r="S2006" s="34">
        <v>2603941.8400000003</v>
      </c>
    </row>
    <row r="2007" spans="1:19">
      <c r="B2007" s="5">
        <v>2013</v>
      </c>
      <c r="C2007" s="33"/>
      <c r="D2007" s="33"/>
      <c r="E2007" s="33"/>
      <c r="F2007" s="33"/>
      <c r="G2007" s="33"/>
      <c r="H2007" s="33"/>
      <c r="I2007" s="33"/>
      <c r="J2007" s="34"/>
      <c r="K2007" s="34"/>
      <c r="L2007" s="34"/>
      <c r="M2007" s="34">
        <v>1991428.52</v>
      </c>
      <c r="N2007" s="34">
        <v>1991428.52</v>
      </c>
      <c r="O2007" s="34">
        <v>1991428.52</v>
      </c>
      <c r="P2007" s="34">
        <v>1991428.52</v>
      </c>
      <c r="Q2007" s="34">
        <v>1991428.52</v>
      </c>
      <c r="R2007" s="34">
        <v>1991428.52</v>
      </c>
      <c r="S2007" s="34">
        <v>1991428.52</v>
      </c>
    </row>
    <row r="2008" spans="1:19">
      <c r="B2008" s="5">
        <v>2012</v>
      </c>
      <c r="C2008" s="33"/>
      <c r="D2008" s="33"/>
      <c r="E2008" s="33"/>
      <c r="F2008" s="33"/>
      <c r="G2008" s="33"/>
      <c r="H2008" s="33"/>
      <c r="I2008" s="34"/>
      <c r="J2008" s="34"/>
      <c r="K2008" s="34"/>
      <c r="L2008" s="34"/>
      <c r="M2008" s="34">
        <v>3034751.57</v>
      </c>
      <c r="N2008" s="34">
        <v>3034751.57</v>
      </c>
      <c r="O2008" s="34">
        <v>3034751.57</v>
      </c>
      <c r="P2008" s="34">
        <v>3034751.57</v>
      </c>
      <c r="Q2008" s="34">
        <v>3034751.57</v>
      </c>
      <c r="R2008" s="34">
        <v>3034751.57</v>
      </c>
      <c r="S2008" s="34">
        <v>3034751.57</v>
      </c>
    </row>
    <row r="2009" spans="1:19">
      <c r="B2009" s="5">
        <v>2011</v>
      </c>
      <c r="C2009" s="33"/>
      <c r="D2009" s="33"/>
      <c r="E2009" s="33"/>
      <c r="F2009" s="33"/>
      <c r="G2009" s="33"/>
      <c r="H2009" s="34"/>
      <c r="I2009" s="34"/>
      <c r="J2009" s="34"/>
      <c r="K2009" s="34"/>
      <c r="L2009" s="34"/>
      <c r="M2009" s="34">
        <v>1967153.7799999998</v>
      </c>
      <c r="N2009" s="34">
        <v>1967153.7799999998</v>
      </c>
      <c r="O2009" s="34">
        <v>1967153.7799999998</v>
      </c>
      <c r="P2009" s="34">
        <v>1967153.7799999998</v>
      </c>
      <c r="Q2009" s="34">
        <v>1967153.7799999998</v>
      </c>
      <c r="R2009" s="34">
        <v>1967153.7799999998</v>
      </c>
      <c r="S2009" s="34">
        <v>1967153.7799999998</v>
      </c>
    </row>
    <row r="2010" spans="1:19">
      <c r="B2010" s="5">
        <v>2010</v>
      </c>
      <c r="C2010" s="33"/>
      <c r="D2010" s="33"/>
      <c r="E2010" s="33"/>
      <c r="F2010" s="33"/>
      <c r="G2010" s="34"/>
      <c r="H2010" s="34"/>
      <c r="I2010" s="34"/>
      <c r="J2010" s="34"/>
      <c r="K2010" s="34"/>
      <c r="L2010" s="34"/>
      <c r="M2010" s="34">
        <v>1919422.0099999998</v>
      </c>
      <c r="N2010" s="34">
        <v>1919422.0099999998</v>
      </c>
      <c r="O2010" s="34">
        <v>1919422.0099999998</v>
      </c>
      <c r="P2010" s="34">
        <v>1919422.0099999998</v>
      </c>
      <c r="Q2010" s="34">
        <v>1919422.0099999998</v>
      </c>
      <c r="R2010" s="34">
        <v>1919422.0099999998</v>
      </c>
      <c r="S2010" s="34">
        <v>1919422.0099999998</v>
      </c>
    </row>
    <row r="2011" spans="1:19">
      <c r="B2011" s="5">
        <v>2009</v>
      </c>
      <c r="C2011" s="33"/>
      <c r="D2011" s="33"/>
      <c r="E2011" s="33"/>
      <c r="F2011" s="34"/>
      <c r="G2011" s="34"/>
      <c r="H2011" s="34"/>
      <c r="I2011" s="34"/>
      <c r="J2011" s="34"/>
      <c r="K2011" s="34"/>
      <c r="L2011" s="34"/>
      <c r="M2011" s="34">
        <v>2018060.6100000003</v>
      </c>
      <c r="N2011" s="34">
        <v>2018060.6100000003</v>
      </c>
      <c r="O2011" s="34">
        <v>2018060.6100000003</v>
      </c>
      <c r="P2011" s="34">
        <v>2018060.6100000003</v>
      </c>
      <c r="Q2011" s="34">
        <v>2018060.6100000003</v>
      </c>
      <c r="R2011" s="34">
        <v>2018060.6100000003</v>
      </c>
      <c r="S2011" s="34">
        <v>2018060.6100000003</v>
      </c>
    </row>
    <row r="2012" spans="1:19">
      <c r="B2012" s="5">
        <v>2008</v>
      </c>
      <c r="C2012" s="33"/>
      <c r="D2012" s="33"/>
      <c r="E2012" s="34"/>
      <c r="F2012" s="34"/>
      <c r="G2012" s="34"/>
      <c r="H2012" s="34"/>
      <c r="I2012" s="34"/>
      <c r="J2012" s="34"/>
      <c r="K2012" s="34"/>
      <c r="L2012" s="34"/>
      <c r="M2012" s="34">
        <v>1637414.02</v>
      </c>
      <c r="N2012" s="34">
        <v>1637414.02</v>
      </c>
      <c r="O2012" s="34">
        <v>1637414.02</v>
      </c>
      <c r="P2012" s="34">
        <v>1637414.02</v>
      </c>
      <c r="Q2012" s="34">
        <v>1637414.02</v>
      </c>
      <c r="R2012" s="34">
        <v>1637414.02</v>
      </c>
      <c r="S2012" s="34">
        <v>1637414.02</v>
      </c>
    </row>
    <row r="2013" spans="1:19">
      <c r="B2013" s="5">
        <v>2007</v>
      </c>
      <c r="C2013" s="33"/>
      <c r="D2013" s="34"/>
      <c r="E2013" s="34"/>
      <c r="F2013" s="34"/>
      <c r="G2013" s="34"/>
      <c r="H2013" s="34"/>
      <c r="I2013" s="34"/>
      <c r="J2013" s="34"/>
      <c r="K2013" s="34"/>
      <c r="L2013" s="34"/>
      <c r="M2013" s="34">
        <v>2137595.8899999997</v>
      </c>
      <c r="N2013" s="34">
        <v>2137595.8899999997</v>
      </c>
      <c r="O2013" s="34">
        <v>2137595.8899999997</v>
      </c>
      <c r="P2013" s="34">
        <v>2137595.8899999997</v>
      </c>
      <c r="Q2013" s="34">
        <v>2137595.8899999997</v>
      </c>
      <c r="R2013" s="34">
        <v>2137595.8899999997</v>
      </c>
      <c r="S2013" s="34">
        <v>2137595.8899999997</v>
      </c>
    </row>
    <row r="2014" spans="1:19">
      <c r="B2014" s="5">
        <v>2006</v>
      </c>
      <c r="C2014" s="34"/>
      <c r="D2014" s="34"/>
      <c r="E2014" s="34"/>
      <c r="F2014" s="34"/>
      <c r="G2014" s="34"/>
      <c r="H2014" s="34"/>
      <c r="I2014" s="34"/>
      <c r="J2014" s="34"/>
      <c r="K2014" s="34"/>
      <c r="L2014" s="34"/>
      <c r="M2014" s="34">
        <v>2554703.58</v>
      </c>
      <c r="N2014" s="34">
        <v>2554703.58</v>
      </c>
      <c r="O2014" s="34">
        <v>2554703.58</v>
      </c>
      <c r="P2014" s="34">
        <v>2554703.58</v>
      </c>
      <c r="Q2014" s="34">
        <v>2554703.58</v>
      </c>
      <c r="R2014" s="34">
        <v>2554703.58</v>
      </c>
      <c r="S2014" s="34">
        <v>2554703.58</v>
      </c>
    </row>
    <row r="2015" spans="1:19">
      <c r="B2015" s="5">
        <v>2005</v>
      </c>
      <c r="C2015" s="34"/>
      <c r="D2015" s="34"/>
      <c r="E2015" s="34"/>
      <c r="F2015" s="34"/>
      <c r="G2015" s="34"/>
      <c r="H2015" s="34"/>
      <c r="I2015" s="34"/>
      <c r="J2015" s="34"/>
      <c r="K2015" s="34"/>
      <c r="L2015" s="34"/>
      <c r="M2015" s="34">
        <v>877655.93</v>
      </c>
      <c r="N2015" s="34">
        <v>877655.93</v>
      </c>
      <c r="O2015" s="34">
        <v>877655.93</v>
      </c>
      <c r="P2015" s="34">
        <v>877655.93</v>
      </c>
      <c r="Q2015" s="34">
        <v>877655.93</v>
      </c>
      <c r="R2015" s="34">
        <v>877655.93</v>
      </c>
      <c r="S2015" s="34">
        <v>877655.93</v>
      </c>
    </row>
    <row r="2016" spans="1:19">
      <c r="B2016" s="5">
        <v>2004</v>
      </c>
      <c r="C2016" s="34"/>
      <c r="D2016" s="34"/>
      <c r="E2016" s="34"/>
      <c r="F2016" s="34"/>
      <c r="G2016" s="34"/>
      <c r="H2016" s="34"/>
      <c r="I2016" s="34"/>
      <c r="J2016" s="34"/>
      <c r="K2016" s="34"/>
      <c r="L2016" s="34"/>
      <c r="M2016" s="34">
        <v>747064.54</v>
      </c>
      <c r="N2016" s="34">
        <v>747064.54</v>
      </c>
      <c r="O2016" s="34">
        <v>747064.54</v>
      </c>
      <c r="P2016" s="34">
        <v>747064.54</v>
      </c>
      <c r="Q2016" s="34">
        <v>747064.54</v>
      </c>
      <c r="R2016" s="34">
        <v>747064.54</v>
      </c>
      <c r="S2016" s="34">
        <v>747064.54</v>
      </c>
    </row>
    <row r="2017" spans="2:19">
      <c r="B2017" s="5">
        <v>2003</v>
      </c>
      <c r="C2017" s="34"/>
      <c r="D2017" s="34"/>
      <c r="E2017" s="34"/>
      <c r="F2017" s="34"/>
      <c r="G2017" s="34"/>
      <c r="H2017" s="34"/>
      <c r="I2017" s="34"/>
      <c r="J2017" s="34"/>
      <c r="K2017" s="34"/>
      <c r="L2017" s="34"/>
      <c r="M2017" s="34">
        <v>1129304.98</v>
      </c>
      <c r="N2017" s="34">
        <v>1129304.98</v>
      </c>
      <c r="O2017" s="34">
        <v>1129304.98</v>
      </c>
      <c r="P2017" s="34">
        <v>1129304.98</v>
      </c>
      <c r="Q2017" s="34">
        <v>1129304.98</v>
      </c>
      <c r="R2017" s="34">
        <v>1129304.98</v>
      </c>
      <c r="S2017" s="34">
        <v>1129304.98</v>
      </c>
    </row>
    <row r="2018" spans="2:19">
      <c r="B2018" s="5">
        <v>2002</v>
      </c>
      <c r="C2018" s="34"/>
      <c r="D2018" s="34"/>
      <c r="E2018" s="34"/>
      <c r="F2018" s="34"/>
      <c r="G2018" s="34"/>
      <c r="H2018" s="34"/>
      <c r="I2018" s="34"/>
      <c r="J2018" s="34"/>
      <c r="K2018" s="34"/>
      <c r="L2018" s="34"/>
      <c r="M2018" s="34">
        <v>996185.28</v>
      </c>
      <c r="N2018" s="34">
        <v>996185.28</v>
      </c>
      <c r="O2018" s="34">
        <v>996185.28</v>
      </c>
      <c r="P2018" s="34">
        <v>996185.28</v>
      </c>
      <c r="Q2018" s="34">
        <v>996185.28</v>
      </c>
      <c r="R2018" s="34">
        <v>996185.28</v>
      </c>
      <c r="S2018" s="34">
        <v>996185.28</v>
      </c>
    </row>
    <row r="2019" spans="2:19">
      <c r="B2019" s="5">
        <v>2001</v>
      </c>
      <c r="C2019" s="34"/>
      <c r="D2019" s="34"/>
      <c r="E2019" s="34"/>
      <c r="F2019" s="34"/>
      <c r="G2019" s="34"/>
      <c r="H2019" s="34"/>
      <c r="I2019" s="34"/>
      <c r="J2019" s="34"/>
      <c r="K2019" s="34"/>
      <c r="L2019" s="34"/>
      <c r="M2019" s="34">
        <v>1476452.3599999999</v>
      </c>
      <c r="N2019" s="34">
        <v>1476452.3599999999</v>
      </c>
      <c r="O2019" s="34">
        <v>1463589.64</v>
      </c>
      <c r="P2019" s="34">
        <v>1463589.64</v>
      </c>
      <c r="Q2019" s="34">
        <v>1463589.64</v>
      </c>
      <c r="R2019" s="34">
        <v>1463589.64</v>
      </c>
      <c r="S2019" s="34">
        <v>1463589.64</v>
      </c>
    </row>
    <row r="2020" spans="2:19">
      <c r="B2020" s="5">
        <v>2000</v>
      </c>
      <c r="C2020" s="34"/>
      <c r="D2020" s="34"/>
      <c r="E2020" s="34"/>
      <c r="F2020" s="34"/>
      <c r="G2020" s="34"/>
      <c r="H2020" s="34"/>
      <c r="I2020" s="34"/>
      <c r="J2020" s="34"/>
      <c r="K2020" s="34"/>
      <c r="L2020" s="34"/>
      <c r="M2020" s="34">
        <v>1153258.5</v>
      </c>
      <c r="N2020" s="34">
        <v>1153258.5</v>
      </c>
      <c r="O2020" s="34">
        <v>1153258.5</v>
      </c>
      <c r="P2020" s="34">
        <v>1153258.5</v>
      </c>
      <c r="Q2020" s="34">
        <v>1153258.5</v>
      </c>
      <c r="R2020" s="34">
        <v>1153258.5</v>
      </c>
      <c r="S2020" s="34">
        <v>1153258.5</v>
      </c>
    </row>
    <row r="2021" spans="2:19">
      <c r="B2021" s="5">
        <v>1999</v>
      </c>
      <c r="C2021" s="34"/>
      <c r="D2021" s="34"/>
      <c r="E2021" s="34"/>
      <c r="F2021" s="34"/>
      <c r="G2021" s="34"/>
      <c r="H2021" s="34"/>
      <c r="I2021" s="34"/>
      <c r="J2021" s="34"/>
      <c r="K2021" s="34"/>
      <c r="L2021" s="34"/>
      <c r="M2021" s="34">
        <v>1894059.0699999998</v>
      </c>
      <c r="N2021" s="34">
        <v>1894059.0699999998</v>
      </c>
      <c r="O2021" s="34">
        <v>1894059.0699999998</v>
      </c>
      <c r="P2021" s="34">
        <v>1894059.0699999998</v>
      </c>
      <c r="Q2021" s="34">
        <v>1894059.0699999998</v>
      </c>
      <c r="R2021" s="34">
        <v>1894059.0699999998</v>
      </c>
      <c r="S2021" s="34">
        <v>1894059.0699999998</v>
      </c>
    </row>
    <row r="2022" spans="2:19">
      <c r="B2022" s="5">
        <v>1998</v>
      </c>
      <c r="C2022" s="34"/>
      <c r="D2022" s="34"/>
      <c r="E2022" s="34"/>
      <c r="F2022" s="34"/>
      <c r="G2022" s="34"/>
      <c r="H2022" s="34"/>
      <c r="I2022" s="34"/>
      <c r="J2022" s="34"/>
      <c r="K2022" s="34"/>
      <c r="L2022" s="34"/>
      <c r="M2022" s="34">
        <v>2483629.46</v>
      </c>
      <c r="N2022" s="34">
        <v>2483629.46</v>
      </c>
      <c r="O2022" s="34">
        <v>2483629.46</v>
      </c>
      <c r="P2022" s="34">
        <v>2483629.46</v>
      </c>
      <c r="Q2022" s="34">
        <v>2483629.46</v>
      </c>
      <c r="R2022" s="34">
        <v>2483629.46</v>
      </c>
      <c r="S2022" s="34">
        <v>2483629.46</v>
      </c>
    </row>
    <row r="2023" spans="2:19">
      <c r="B2023" s="5">
        <v>1997</v>
      </c>
      <c r="C2023" s="34"/>
      <c r="D2023" s="34"/>
      <c r="E2023" s="34"/>
      <c r="F2023" s="34"/>
      <c r="G2023" s="34"/>
      <c r="H2023" s="34"/>
      <c r="I2023" s="34"/>
      <c r="J2023" s="34"/>
      <c r="K2023" s="34"/>
      <c r="L2023" s="34"/>
      <c r="M2023" s="34">
        <v>1731510.92</v>
      </c>
      <c r="N2023" s="34">
        <v>1731510.92</v>
      </c>
      <c r="O2023" s="34">
        <v>1731510.92</v>
      </c>
      <c r="P2023" s="34">
        <v>1731510.92</v>
      </c>
      <c r="Q2023" s="34">
        <v>1731510.92</v>
      </c>
      <c r="R2023" s="34">
        <v>1731510.92</v>
      </c>
      <c r="S2023" s="34">
        <v>1731510.92</v>
      </c>
    </row>
    <row r="2024" spans="2:19">
      <c r="B2024" s="5">
        <v>1996</v>
      </c>
      <c r="C2024" s="34"/>
      <c r="D2024" s="34"/>
      <c r="E2024" s="34"/>
      <c r="F2024" s="34"/>
      <c r="G2024" s="34"/>
      <c r="H2024" s="34"/>
      <c r="I2024" s="34"/>
      <c r="J2024" s="34"/>
      <c r="K2024" s="34"/>
      <c r="L2024" s="34"/>
      <c r="M2024" s="34">
        <v>2799419.68</v>
      </c>
      <c r="N2024" s="34">
        <v>2799419.68</v>
      </c>
      <c r="O2024" s="34">
        <v>2799419.68</v>
      </c>
      <c r="P2024" s="34">
        <v>2799419.68</v>
      </c>
      <c r="Q2024" s="34">
        <v>2799419.68</v>
      </c>
      <c r="R2024" s="34">
        <v>2799419.68</v>
      </c>
      <c r="S2024" s="34">
        <v>2799419.68</v>
      </c>
    </row>
    <row r="2025" spans="2:19">
      <c r="B2025" s="5">
        <v>1995</v>
      </c>
      <c r="C2025" s="34"/>
      <c r="D2025" s="34"/>
      <c r="E2025" s="34"/>
      <c r="F2025" s="34"/>
      <c r="G2025" s="34"/>
      <c r="H2025" s="34"/>
      <c r="I2025" s="34"/>
      <c r="J2025" s="34"/>
      <c r="K2025" s="34"/>
      <c r="L2025" s="34"/>
      <c r="M2025" s="34">
        <v>3426364.26</v>
      </c>
      <c r="N2025" s="34">
        <v>3426364.26</v>
      </c>
      <c r="O2025" s="34">
        <v>3426364.26</v>
      </c>
      <c r="P2025" s="34">
        <v>3426364.26</v>
      </c>
      <c r="Q2025" s="34">
        <v>3426364.26</v>
      </c>
      <c r="R2025" s="34">
        <v>3426364.26</v>
      </c>
      <c r="S2025" s="34">
        <v>3426364.26</v>
      </c>
    </row>
    <row r="2026" spans="2:19">
      <c r="B2026" s="5">
        <v>1994</v>
      </c>
      <c r="C2026" s="34"/>
      <c r="D2026" s="34"/>
      <c r="E2026" s="34"/>
      <c r="F2026" s="34"/>
      <c r="G2026" s="34"/>
      <c r="H2026" s="34"/>
      <c r="I2026" s="34"/>
      <c r="J2026" s="34"/>
      <c r="K2026" s="34"/>
      <c r="L2026" s="34"/>
      <c r="M2026" s="34">
        <v>3322410.95</v>
      </c>
      <c r="N2026" s="34">
        <v>3322410.95</v>
      </c>
      <c r="O2026" s="34">
        <v>3322410.95</v>
      </c>
      <c r="P2026" s="34">
        <v>3322410.95</v>
      </c>
      <c r="Q2026" s="34">
        <v>3322410.95</v>
      </c>
      <c r="R2026" s="34">
        <v>3322410.95</v>
      </c>
      <c r="S2026" s="34">
        <v>3322410.95</v>
      </c>
    </row>
    <row r="2027" spans="2:19">
      <c r="B2027" s="5">
        <v>1993</v>
      </c>
      <c r="C2027" s="34"/>
      <c r="D2027" s="34"/>
      <c r="E2027" s="34"/>
      <c r="F2027" s="34"/>
      <c r="G2027" s="34"/>
      <c r="H2027" s="34"/>
      <c r="I2027" s="34"/>
      <c r="J2027" s="34"/>
      <c r="K2027" s="34"/>
      <c r="L2027" s="34"/>
      <c r="M2027" s="34">
        <v>4429613</v>
      </c>
      <c r="N2027" s="34">
        <v>4429613</v>
      </c>
      <c r="O2027" s="34">
        <v>4429613</v>
      </c>
      <c r="P2027" s="34">
        <v>4429613</v>
      </c>
      <c r="Q2027" s="34">
        <v>4429613</v>
      </c>
      <c r="R2027" s="34">
        <v>4429613</v>
      </c>
      <c r="S2027" s="34">
        <v>4429613</v>
      </c>
    </row>
    <row r="2028" spans="2:19">
      <c r="B2028" s="5">
        <v>1992</v>
      </c>
      <c r="C2028" s="34"/>
      <c r="D2028" s="34"/>
      <c r="E2028" s="34"/>
      <c r="F2028" s="34"/>
      <c r="G2028" s="34"/>
      <c r="H2028" s="34"/>
      <c r="I2028" s="34"/>
      <c r="J2028" s="34"/>
      <c r="K2028" s="34"/>
      <c r="L2028" s="34"/>
      <c r="M2028" s="34">
        <v>4810126.6500000004</v>
      </c>
      <c r="N2028" s="34">
        <v>4810126.6500000004</v>
      </c>
      <c r="O2028" s="34">
        <v>4810126.6500000004</v>
      </c>
      <c r="P2028" s="34">
        <v>4808770.1900000004</v>
      </c>
      <c r="Q2028" s="34">
        <v>4808770.1900000004</v>
      </c>
      <c r="R2028" s="34">
        <v>4808770.1900000004</v>
      </c>
      <c r="S2028" s="34">
        <v>4808770.1900000004</v>
      </c>
    </row>
    <row r="2029" spans="2:19">
      <c r="B2029" s="5">
        <v>1991</v>
      </c>
      <c r="C2029" s="34"/>
      <c r="D2029" s="34"/>
      <c r="E2029" s="34"/>
      <c r="F2029" s="34"/>
      <c r="G2029" s="34"/>
      <c r="H2029" s="34"/>
      <c r="I2029" s="34"/>
      <c r="J2029" s="34"/>
      <c r="K2029" s="34"/>
      <c r="L2029" s="34"/>
      <c r="M2029" s="34">
        <v>3362283.53</v>
      </c>
      <c r="N2029" s="34">
        <v>3362283.53</v>
      </c>
      <c r="O2029" s="34">
        <v>3362283.53</v>
      </c>
      <c r="P2029" s="34">
        <v>3362283.53</v>
      </c>
      <c r="Q2029" s="34">
        <v>3362283.53</v>
      </c>
      <c r="R2029" s="34">
        <v>3362283.53</v>
      </c>
      <c r="S2029" s="34">
        <v>3362283.53</v>
      </c>
    </row>
    <row r="2030" spans="2:19">
      <c r="B2030" s="5">
        <v>1990</v>
      </c>
      <c r="C2030" s="34"/>
      <c r="D2030" s="34"/>
      <c r="E2030" s="34"/>
      <c r="F2030" s="34"/>
      <c r="G2030" s="34"/>
      <c r="H2030" s="34"/>
      <c r="I2030" s="34"/>
      <c r="J2030" s="34"/>
      <c r="K2030" s="34"/>
      <c r="L2030" s="34"/>
      <c r="M2030" s="34">
        <v>4042497.55</v>
      </c>
      <c r="N2030" s="34">
        <v>4042497.55</v>
      </c>
      <c r="O2030" s="34">
        <v>4042497.55</v>
      </c>
      <c r="P2030" s="34">
        <v>4042497.55</v>
      </c>
      <c r="Q2030" s="34">
        <v>4042497.55</v>
      </c>
      <c r="R2030" s="34">
        <v>4042497.55</v>
      </c>
      <c r="S2030" s="34">
        <v>4042497.55</v>
      </c>
    </row>
    <row r="2031" spans="2:19">
      <c r="B2031" s="5">
        <v>1989</v>
      </c>
      <c r="C2031" s="34"/>
      <c r="D2031" s="34"/>
      <c r="E2031" s="34"/>
      <c r="F2031" s="34"/>
      <c r="G2031" s="34"/>
      <c r="H2031" s="34"/>
      <c r="I2031" s="34"/>
      <c r="J2031" s="34"/>
      <c r="K2031" s="34"/>
      <c r="L2031" s="34"/>
      <c r="M2031" s="34">
        <v>5614082</v>
      </c>
      <c r="N2031" s="34">
        <v>5614082</v>
      </c>
      <c r="O2031" s="34">
        <v>5614082</v>
      </c>
      <c r="P2031" s="34">
        <v>5614082</v>
      </c>
      <c r="Q2031" s="34">
        <v>5614082</v>
      </c>
      <c r="R2031" s="34">
        <v>5614082</v>
      </c>
      <c r="S2031" s="34">
        <v>5614082</v>
      </c>
    </row>
    <row r="2032" spans="2:19">
      <c r="B2032" s="5">
        <v>1988</v>
      </c>
      <c r="C2032" s="34"/>
      <c r="D2032" s="34"/>
      <c r="E2032" s="34"/>
      <c r="F2032" s="34"/>
      <c r="G2032" s="34"/>
      <c r="H2032" s="34"/>
      <c r="I2032" s="34"/>
      <c r="J2032" s="34"/>
      <c r="K2032" s="34"/>
      <c r="L2032" s="34"/>
      <c r="M2032" s="34">
        <v>6350252.8399999999</v>
      </c>
      <c r="N2032" s="34">
        <v>6350252.8399999999</v>
      </c>
      <c r="O2032" s="34">
        <v>6350252.8399999999</v>
      </c>
      <c r="P2032" s="34">
        <v>6350252.8399999999</v>
      </c>
      <c r="Q2032" s="34">
        <v>6350252.8399999999</v>
      </c>
      <c r="R2032" s="34">
        <v>6350252.8399999999</v>
      </c>
      <c r="S2032" s="34">
        <v>6350252.8399999999</v>
      </c>
    </row>
    <row r="2033" spans="2:19">
      <c r="B2033" s="5">
        <v>1987</v>
      </c>
      <c r="C2033" s="34"/>
      <c r="D2033" s="34"/>
      <c r="E2033" s="34"/>
      <c r="F2033" s="34"/>
      <c r="G2033" s="34"/>
      <c r="H2033" s="34"/>
      <c r="I2033" s="34"/>
      <c r="J2033" s="34"/>
      <c r="K2033" s="34"/>
      <c r="L2033" s="34"/>
      <c r="M2033" s="34">
        <v>6744284.0099999998</v>
      </c>
      <c r="N2033" s="34">
        <v>6744284.0099999998</v>
      </c>
      <c r="O2033" s="34">
        <v>6744284.0099999998</v>
      </c>
      <c r="P2033" s="34">
        <v>6744284.0099999998</v>
      </c>
      <c r="Q2033" s="34">
        <v>6744284.0099999998</v>
      </c>
      <c r="R2033" s="34">
        <v>6744284.0099999998</v>
      </c>
      <c r="S2033" s="34">
        <v>6744284.0099999998</v>
      </c>
    </row>
    <row r="2034" spans="2:19">
      <c r="B2034" s="5">
        <v>1986</v>
      </c>
      <c r="C2034" s="34"/>
      <c r="D2034" s="34"/>
      <c r="E2034" s="34"/>
      <c r="F2034" s="34"/>
      <c r="G2034" s="34"/>
      <c r="H2034" s="34"/>
      <c r="I2034" s="34"/>
      <c r="J2034" s="34"/>
      <c r="K2034" s="34"/>
      <c r="L2034" s="34"/>
      <c r="M2034" s="34">
        <v>2160969.52</v>
      </c>
      <c r="N2034" s="34">
        <v>2160969.52</v>
      </c>
      <c r="O2034" s="34">
        <v>2160969.52</v>
      </c>
      <c r="P2034" s="34">
        <v>2160969.52</v>
      </c>
      <c r="Q2034" s="34">
        <v>2160969.52</v>
      </c>
      <c r="R2034" s="34">
        <v>2160969.52</v>
      </c>
      <c r="S2034" s="34">
        <v>2160969.52</v>
      </c>
    </row>
    <row r="2035" spans="2:19">
      <c r="B2035" s="5">
        <v>1985</v>
      </c>
      <c r="C2035" s="34"/>
      <c r="D2035" s="34"/>
      <c r="E2035" s="34"/>
      <c r="F2035" s="34"/>
      <c r="G2035" s="34"/>
      <c r="H2035" s="34"/>
      <c r="I2035" s="34"/>
      <c r="J2035" s="34"/>
      <c r="K2035" s="34"/>
      <c r="L2035" s="34"/>
      <c r="M2035" s="34">
        <v>7529074.5</v>
      </c>
      <c r="N2035" s="34">
        <v>7529074.5</v>
      </c>
      <c r="O2035" s="34">
        <v>7529074.5</v>
      </c>
      <c r="P2035" s="34">
        <v>7529074.5</v>
      </c>
      <c r="Q2035" s="34">
        <v>7529074.5</v>
      </c>
      <c r="R2035" s="34">
        <v>7529074.5</v>
      </c>
      <c r="S2035" s="34">
        <v>7529074.5</v>
      </c>
    </row>
    <row r="2036" spans="2:19">
      <c r="B2036" s="5">
        <v>1984</v>
      </c>
      <c r="C2036" s="34"/>
      <c r="D2036" s="34"/>
      <c r="E2036" s="34"/>
      <c r="F2036" s="34"/>
      <c r="G2036" s="34"/>
      <c r="H2036" s="34"/>
      <c r="I2036" s="34"/>
      <c r="J2036" s="34"/>
      <c r="K2036" s="34"/>
      <c r="L2036" s="34"/>
      <c r="M2036" s="34">
        <v>6376943.29</v>
      </c>
      <c r="N2036" s="34">
        <v>6376943.29</v>
      </c>
      <c r="O2036" s="34">
        <v>6376943.29</v>
      </c>
      <c r="P2036" s="34">
        <v>6376943.29</v>
      </c>
      <c r="Q2036" s="34">
        <v>6376943.29</v>
      </c>
      <c r="R2036" s="34">
        <v>6376943.29</v>
      </c>
      <c r="S2036" s="34">
        <v>6376943.29</v>
      </c>
    </row>
    <row r="2037" spans="2:19">
      <c r="B2037" s="5">
        <v>1983</v>
      </c>
      <c r="C2037" s="34"/>
      <c r="D2037" s="34"/>
      <c r="E2037" s="34"/>
      <c r="F2037" s="34"/>
      <c r="G2037" s="34"/>
      <c r="H2037" s="34"/>
      <c r="I2037" s="34"/>
      <c r="J2037" s="34"/>
      <c r="K2037" s="34"/>
      <c r="L2037" s="34"/>
      <c r="M2037" s="34">
        <v>5000301.1399999997</v>
      </c>
      <c r="N2037" s="34">
        <v>5000301.1399999997</v>
      </c>
      <c r="O2037" s="34">
        <v>5000301.1399999997</v>
      </c>
      <c r="P2037" s="34">
        <v>5000301.1399999997</v>
      </c>
      <c r="Q2037" s="34">
        <v>5000301.1399999997</v>
      </c>
      <c r="R2037" s="34">
        <v>5000301.1399999997</v>
      </c>
      <c r="S2037" s="34">
        <v>4395984.1199999992</v>
      </c>
    </row>
    <row r="2038" spans="2:19">
      <c r="B2038" s="5">
        <v>1982</v>
      </c>
      <c r="C2038" s="34"/>
      <c r="D2038" s="34"/>
      <c r="E2038" s="34"/>
      <c r="F2038" s="34"/>
      <c r="G2038" s="34"/>
      <c r="H2038" s="34"/>
      <c r="I2038" s="34"/>
      <c r="J2038" s="34"/>
      <c r="K2038" s="34"/>
      <c r="L2038" s="34"/>
      <c r="M2038" s="34">
        <v>4083770.05</v>
      </c>
      <c r="N2038" s="34">
        <v>4083770.05</v>
      </c>
      <c r="O2038" s="34">
        <v>4083770.05</v>
      </c>
      <c r="P2038" s="34">
        <v>4083770.05</v>
      </c>
      <c r="Q2038" s="34">
        <v>4083770.05</v>
      </c>
      <c r="R2038" s="34">
        <v>4083770.05</v>
      </c>
      <c r="S2038" s="34">
        <v>3430434.6999999997</v>
      </c>
    </row>
    <row r="2039" spans="2:19">
      <c r="B2039" s="5">
        <v>1981</v>
      </c>
      <c r="C2039" s="34"/>
      <c r="D2039" s="34"/>
      <c r="E2039" s="34"/>
      <c r="F2039" s="34"/>
      <c r="G2039" s="34"/>
      <c r="H2039" s="34"/>
      <c r="I2039" s="34"/>
      <c r="J2039" s="34"/>
      <c r="K2039" s="34"/>
      <c r="L2039" s="34"/>
      <c r="M2039" s="34">
        <v>4347003.07</v>
      </c>
      <c r="N2039" s="34">
        <v>4347003.07</v>
      </c>
      <c r="O2039" s="34">
        <v>4347003.07</v>
      </c>
      <c r="P2039" s="34">
        <v>4347003.07</v>
      </c>
      <c r="Q2039" s="34">
        <v>4347003.07</v>
      </c>
      <c r="R2039" s="34">
        <v>4347003.07</v>
      </c>
      <c r="S2039" s="34">
        <v>3763758.5900000003</v>
      </c>
    </row>
    <row r="2040" spans="2:19">
      <c r="B2040" s="5">
        <v>1980</v>
      </c>
      <c r="C2040" s="34"/>
      <c r="D2040" s="34"/>
      <c r="E2040" s="34"/>
      <c r="F2040" s="34"/>
      <c r="G2040" s="34"/>
      <c r="H2040" s="34"/>
      <c r="I2040" s="34"/>
      <c r="J2040" s="34"/>
      <c r="K2040" s="34"/>
      <c r="L2040" s="34"/>
      <c r="M2040" s="34">
        <v>3706693.8199999994</v>
      </c>
      <c r="N2040" s="34">
        <v>3706693.8199999994</v>
      </c>
      <c r="O2040" s="34">
        <v>3706693.8199999994</v>
      </c>
      <c r="P2040" s="34">
        <v>3559591.0599999996</v>
      </c>
      <c r="Q2040" s="34">
        <v>3559591.0599999996</v>
      </c>
      <c r="R2040" s="34">
        <v>3559591.0599999996</v>
      </c>
      <c r="S2040" s="34">
        <v>3147650.1599999997</v>
      </c>
    </row>
    <row r="2041" spans="2:19">
      <c r="B2041" s="5">
        <v>1979</v>
      </c>
      <c r="C2041" s="34"/>
      <c r="D2041" s="34"/>
      <c r="E2041" s="34"/>
      <c r="F2041" s="34"/>
      <c r="G2041" s="34"/>
      <c r="H2041" s="34"/>
      <c r="I2041" s="34"/>
      <c r="J2041" s="34"/>
      <c r="K2041" s="34"/>
      <c r="L2041" s="34"/>
      <c r="M2041" s="34">
        <v>2619925.5499999998</v>
      </c>
      <c r="N2041" s="34">
        <v>2619925.5499999998</v>
      </c>
      <c r="O2041" s="34">
        <v>2619925.5499999998</v>
      </c>
      <c r="P2041" s="34">
        <v>2325568.1599999997</v>
      </c>
      <c r="Q2041" s="34">
        <v>2325568.1599999997</v>
      </c>
      <c r="R2041" s="34">
        <v>594885.9299999997</v>
      </c>
      <c r="S2041" s="34">
        <v>592178.60999999975</v>
      </c>
    </row>
    <row r="2042" spans="2:19">
      <c r="B2042" s="5">
        <v>1978</v>
      </c>
      <c r="C2042" s="34"/>
      <c r="D2042" s="34"/>
      <c r="E2042" s="34"/>
      <c r="F2042" s="34"/>
      <c r="G2042" s="34"/>
      <c r="H2042" s="34"/>
      <c r="I2042" s="34"/>
      <c r="J2042" s="34"/>
      <c r="K2042" s="34"/>
      <c r="L2042" s="34"/>
      <c r="M2042" s="34">
        <v>2328756.0699999998</v>
      </c>
      <c r="N2042" s="34">
        <v>2328756.0699999998</v>
      </c>
      <c r="O2042" s="34">
        <v>2328756.0699999998</v>
      </c>
      <c r="P2042" s="34">
        <v>273945.65999999968</v>
      </c>
      <c r="Q2042" s="34">
        <v>273945.65999999968</v>
      </c>
      <c r="R2042" s="34">
        <v>-2054810.4100000006</v>
      </c>
      <c r="S2042" s="34">
        <v>-2054810.4100000006</v>
      </c>
    </row>
    <row r="2043" spans="2:19">
      <c r="B2043" s="5">
        <v>1977</v>
      </c>
      <c r="C2043" s="34"/>
      <c r="D2043" s="34"/>
      <c r="E2043" s="34"/>
      <c r="F2043" s="34"/>
      <c r="G2043" s="34"/>
      <c r="H2043" s="34"/>
      <c r="I2043" s="34"/>
      <c r="J2043" s="34"/>
      <c r="K2043" s="34"/>
      <c r="L2043" s="34"/>
      <c r="M2043" s="34">
        <v>2697004.85</v>
      </c>
      <c r="N2043" s="34">
        <v>2697004.85</v>
      </c>
      <c r="O2043" s="34">
        <v>2697004.85</v>
      </c>
      <c r="P2043" s="34">
        <v>2189658.12</v>
      </c>
      <c r="Q2043" s="34">
        <v>1584920.3000000003</v>
      </c>
      <c r="R2043" s="34">
        <v>1208192.4300000002</v>
      </c>
      <c r="S2043" s="34">
        <v>1208192.4300000002</v>
      </c>
    </row>
    <row r="2044" spans="2:19">
      <c r="B2044" s="5">
        <v>1976</v>
      </c>
      <c r="C2044" s="34"/>
      <c r="D2044" s="34"/>
      <c r="E2044" s="34"/>
      <c r="F2044" s="34"/>
      <c r="G2044" s="34"/>
      <c r="H2044" s="34"/>
      <c r="I2044" s="34"/>
      <c r="J2044" s="34"/>
      <c r="K2044" s="34"/>
      <c r="L2044" s="34"/>
      <c r="M2044" s="34">
        <v>1394702.52</v>
      </c>
      <c r="N2044" s="34">
        <v>1394702.52</v>
      </c>
      <c r="O2044" s="34">
        <v>1125894.68</v>
      </c>
      <c r="P2044" s="34">
        <v>1125894.68</v>
      </c>
      <c r="Q2044" s="34">
        <v>1125894.68</v>
      </c>
      <c r="R2044" s="34">
        <v>1125894.68</v>
      </c>
      <c r="S2044" s="34">
        <v>1125894.68</v>
      </c>
    </row>
    <row r="2045" spans="2:19">
      <c r="B2045" s="5">
        <v>1975</v>
      </c>
      <c r="C2045" s="34"/>
      <c r="D2045" s="34"/>
      <c r="E2045" s="34"/>
      <c r="F2045" s="34"/>
      <c r="G2045" s="34"/>
      <c r="H2045" s="34"/>
      <c r="I2045" s="34"/>
      <c r="J2045" s="34"/>
      <c r="K2045" s="34"/>
      <c r="L2045" s="34"/>
      <c r="M2045" s="34">
        <v>836635.44</v>
      </c>
      <c r="N2045" s="34">
        <v>178106.61999999988</v>
      </c>
      <c r="O2045" s="34">
        <v>178106.61999999988</v>
      </c>
      <c r="P2045" s="34">
        <v>178106.61999999988</v>
      </c>
      <c r="Q2045" s="34">
        <v>178106.61999999988</v>
      </c>
      <c r="R2045" s="34">
        <v>178106.61999999988</v>
      </c>
      <c r="S2045" s="34">
        <v>178106.61999999988</v>
      </c>
    </row>
    <row r="2046" spans="2:19">
      <c r="B2046" s="5">
        <v>1974</v>
      </c>
      <c r="C2046" s="34"/>
      <c r="D2046" s="34"/>
      <c r="E2046" s="34"/>
      <c r="F2046" s="34"/>
      <c r="G2046" s="34"/>
      <c r="H2046" s="34"/>
      <c r="I2046" s="34"/>
      <c r="J2046" s="34"/>
      <c r="K2046" s="34"/>
      <c r="L2046" s="34"/>
      <c r="M2046" s="34">
        <v>0</v>
      </c>
      <c r="N2046" s="34">
        <v>0</v>
      </c>
      <c r="O2046" s="34">
        <v>0</v>
      </c>
      <c r="P2046" s="34">
        <v>-14566.71</v>
      </c>
      <c r="Q2046" s="34">
        <v>-14566.71</v>
      </c>
      <c r="R2046" s="34">
        <v>-14566.71</v>
      </c>
      <c r="S2046" s="34">
        <v>-14566.71</v>
      </c>
    </row>
    <row r="2047" spans="2:19">
      <c r="B2047" s="5">
        <v>1973</v>
      </c>
      <c r="C2047" s="34"/>
      <c r="D2047" s="34"/>
      <c r="E2047" s="34"/>
      <c r="F2047" s="34"/>
      <c r="G2047" s="34"/>
      <c r="H2047" s="34"/>
      <c r="I2047" s="34"/>
      <c r="J2047" s="34"/>
      <c r="K2047" s="34"/>
      <c r="L2047" s="34"/>
      <c r="M2047" s="34">
        <v>0</v>
      </c>
      <c r="N2047" s="34">
        <v>0</v>
      </c>
      <c r="O2047" s="34">
        <v>0</v>
      </c>
      <c r="P2047" s="34">
        <v>0</v>
      </c>
      <c r="Q2047" s="34">
        <v>0</v>
      </c>
      <c r="R2047" s="34">
        <v>0</v>
      </c>
      <c r="S2047" s="34">
        <v>0</v>
      </c>
    </row>
    <row r="2048" spans="2:19">
      <c r="B2048" s="5">
        <v>1972</v>
      </c>
      <c r="C2048" s="34"/>
      <c r="D2048" s="34"/>
      <c r="E2048" s="34"/>
      <c r="F2048" s="34"/>
      <c r="G2048" s="34"/>
      <c r="H2048" s="34"/>
      <c r="I2048" s="34"/>
      <c r="J2048" s="34"/>
      <c r="K2048" s="34"/>
      <c r="L2048" s="34"/>
      <c r="M2048" s="34">
        <v>0</v>
      </c>
      <c r="N2048" s="34">
        <v>0</v>
      </c>
      <c r="O2048" s="34">
        <v>0</v>
      </c>
      <c r="P2048" s="34">
        <v>0</v>
      </c>
      <c r="Q2048" s="34">
        <v>0</v>
      </c>
      <c r="R2048" s="34">
        <v>0</v>
      </c>
      <c r="S2048" s="34">
        <v>0</v>
      </c>
    </row>
    <row r="2049" spans="2:19">
      <c r="B2049" s="5">
        <v>1971</v>
      </c>
      <c r="C2049" s="34"/>
      <c r="D2049" s="34"/>
      <c r="E2049" s="34"/>
      <c r="F2049" s="34"/>
      <c r="G2049" s="34"/>
      <c r="H2049" s="34"/>
      <c r="I2049" s="34"/>
      <c r="J2049" s="34"/>
      <c r="K2049" s="34"/>
      <c r="L2049" s="34"/>
      <c r="M2049" s="34">
        <v>0</v>
      </c>
      <c r="N2049" s="34">
        <v>0</v>
      </c>
      <c r="O2049" s="34">
        <v>0</v>
      </c>
      <c r="P2049" s="34">
        <v>0</v>
      </c>
      <c r="Q2049" s="34">
        <v>0</v>
      </c>
      <c r="R2049" s="34">
        <v>0</v>
      </c>
      <c r="S2049" s="34">
        <v>0</v>
      </c>
    </row>
    <row r="2050" spans="2:19">
      <c r="B2050" s="5">
        <v>1970</v>
      </c>
      <c r="C2050" s="34"/>
      <c r="D2050" s="34"/>
      <c r="E2050" s="34"/>
      <c r="F2050" s="34"/>
      <c r="G2050" s="34"/>
      <c r="H2050" s="34"/>
      <c r="I2050" s="34"/>
      <c r="J2050" s="34"/>
      <c r="K2050" s="34"/>
      <c r="L2050" s="34"/>
      <c r="M2050" s="34">
        <v>0</v>
      </c>
      <c r="N2050" s="34">
        <v>0</v>
      </c>
      <c r="O2050" s="34">
        <v>0</v>
      </c>
      <c r="P2050" s="34">
        <v>0</v>
      </c>
      <c r="Q2050" s="34">
        <v>0</v>
      </c>
      <c r="R2050" s="34">
        <v>0</v>
      </c>
      <c r="S2050" s="34">
        <v>0</v>
      </c>
    </row>
    <row r="2051" spans="2:19">
      <c r="B2051" s="5">
        <v>1969</v>
      </c>
      <c r="C2051" s="34"/>
      <c r="D2051" s="34"/>
      <c r="E2051" s="34"/>
      <c r="F2051" s="34"/>
      <c r="G2051" s="34"/>
      <c r="H2051" s="34"/>
      <c r="I2051" s="34"/>
      <c r="J2051" s="34"/>
      <c r="K2051" s="34"/>
      <c r="L2051" s="34"/>
      <c r="M2051" s="34">
        <v>8218.75</v>
      </c>
      <c r="N2051" s="34">
        <v>0</v>
      </c>
      <c r="O2051" s="34">
        <v>0</v>
      </c>
      <c r="P2051" s="34">
        <v>0</v>
      </c>
      <c r="Q2051" s="34">
        <v>0</v>
      </c>
      <c r="R2051" s="34">
        <v>0</v>
      </c>
      <c r="S2051" s="34">
        <v>0</v>
      </c>
    </row>
    <row r="2052" spans="2:19">
      <c r="B2052" s="5">
        <v>1968</v>
      </c>
      <c r="C2052" s="34"/>
      <c r="D2052" s="34"/>
      <c r="E2052" s="34"/>
      <c r="F2052" s="34"/>
      <c r="G2052" s="34"/>
      <c r="H2052" s="34"/>
      <c r="I2052" s="34"/>
      <c r="J2052" s="34"/>
      <c r="K2052" s="34"/>
      <c r="L2052" s="34"/>
      <c r="M2052" s="34">
        <v>0</v>
      </c>
      <c r="N2052" s="34">
        <v>0</v>
      </c>
      <c r="O2052" s="34">
        <v>0</v>
      </c>
      <c r="P2052" s="34">
        <v>0</v>
      </c>
      <c r="Q2052" s="34">
        <v>0</v>
      </c>
      <c r="R2052" s="34">
        <v>0</v>
      </c>
      <c r="S2052" s="34">
        <v>0</v>
      </c>
    </row>
    <row r="2053" spans="2:19">
      <c r="B2053" s="5">
        <v>1967</v>
      </c>
      <c r="C2053" s="34"/>
      <c r="D2053" s="34"/>
      <c r="E2053" s="34"/>
      <c r="F2053" s="34"/>
      <c r="G2053" s="34"/>
      <c r="H2053" s="34"/>
      <c r="I2053" s="34"/>
      <c r="J2053" s="34"/>
      <c r="K2053" s="34"/>
      <c r="L2053" s="34"/>
      <c r="M2053" s="34">
        <v>0</v>
      </c>
      <c r="N2053" s="34">
        <v>0</v>
      </c>
      <c r="O2053" s="34">
        <v>0</v>
      </c>
      <c r="P2053" s="34">
        <v>0</v>
      </c>
      <c r="Q2053" s="34">
        <v>0</v>
      </c>
      <c r="R2053" s="34">
        <v>0</v>
      </c>
      <c r="S2053" s="34">
        <v>0</v>
      </c>
    </row>
    <row r="2054" spans="2:19">
      <c r="B2054" s="5">
        <v>1966</v>
      </c>
      <c r="C2054" s="34"/>
      <c r="D2054" s="34"/>
      <c r="E2054" s="34"/>
      <c r="F2054" s="34"/>
      <c r="G2054" s="34"/>
      <c r="H2054" s="34"/>
      <c r="I2054" s="34"/>
      <c r="J2054" s="34"/>
      <c r="K2054" s="34"/>
      <c r="L2054" s="34"/>
      <c r="M2054" s="34">
        <v>0</v>
      </c>
      <c r="N2054" s="34">
        <v>0</v>
      </c>
      <c r="O2054" s="34">
        <v>0</v>
      </c>
      <c r="P2054" s="34">
        <v>0</v>
      </c>
      <c r="Q2054" s="34">
        <v>0</v>
      </c>
      <c r="R2054" s="34">
        <v>0</v>
      </c>
      <c r="S2054" s="34">
        <v>0</v>
      </c>
    </row>
    <row r="2055" spans="2:19">
      <c r="B2055" s="5">
        <v>1965</v>
      </c>
      <c r="C2055" s="34"/>
      <c r="D2055" s="34"/>
      <c r="E2055" s="34"/>
      <c r="F2055" s="34"/>
      <c r="G2055" s="34"/>
      <c r="H2055" s="34"/>
      <c r="I2055" s="34"/>
      <c r="J2055" s="34"/>
      <c r="K2055" s="34"/>
      <c r="L2055" s="34"/>
      <c r="M2055" s="34">
        <v>0</v>
      </c>
      <c r="N2055" s="34">
        <v>0</v>
      </c>
      <c r="O2055" s="34">
        <v>0</v>
      </c>
      <c r="P2055" s="34">
        <v>0</v>
      </c>
      <c r="Q2055" s="34">
        <v>0</v>
      </c>
      <c r="R2055" s="34">
        <v>0</v>
      </c>
      <c r="S2055" s="34">
        <v>0</v>
      </c>
    </row>
    <row r="2056" spans="2:19">
      <c r="B2056" s="5">
        <v>1964</v>
      </c>
      <c r="C2056" s="34"/>
      <c r="D2056" s="34"/>
      <c r="E2056" s="34"/>
      <c r="F2056" s="34"/>
      <c r="G2056" s="34"/>
      <c r="H2056" s="34"/>
      <c r="I2056" s="34"/>
      <c r="J2056" s="34"/>
      <c r="K2056" s="34"/>
      <c r="L2056" s="34"/>
      <c r="M2056" s="34">
        <v>0</v>
      </c>
      <c r="N2056" s="34">
        <v>0</v>
      </c>
      <c r="O2056" s="34">
        <v>0</v>
      </c>
      <c r="P2056" s="34">
        <v>0</v>
      </c>
      <c r="Q2056" s="34">
        <v>0</v>
      </c>
      <c r="R2056" s="34">
        <v>0</v>
      </c>
      <c r="S2056" s="34">
        <v>0</v>
      </c>
    </row>
    <row r="2057" spans="2:19">
      <c r="B2057" s="5">
        <v>1963</v>
      </c>
      <c r="C2057" s="34"/>
      <c r="D2057" s="34"/>
      <c r="E2057" s="34"/>
      <c r="F2057" s="34"/>
      <c r="G2057" s="34"/>
      <c r="H2057" s="34"/>
      <c r="I2057" s="34"/>
      <c r="J2057" s="34"/>
      <c r="K2057" s="34"/>
      <c r="L2057" s="34"/>
      <c r="M2057" s="34">
        <v>0</v>
      </c>
      <c r="N2057" s="34">
        <v>0</v>
      </c>
      <c r="O2057" s="34">
        <v>0</v>
      </c>
      <c r="P2057" s="34">
        <v>0</v>
      </c>
      <c r="Q2057" s="34">
        <v>0</v>
      </c>
      <c r="R2057" s="34">
        <v>0</v>
      </c>
      <c r="S2057" s="34">
        <v>0</v>
      </c>
    </row>
    <row r="2058" spans="2:19">
      <c r="B2058" s="5">
        <v>1962</v>
      </c>
      <c r="C2058" s="34"/>
      <c r="D2058" s="34"/>
      <c r="E2058" s="34"/>
      <c r="F2058" s="34"/>
      <c r="G2058" s="34"/>
      <c r="H2058" s="34"/>
      <c r="I2058" s="34"/>
      <c r="J2058" s="34"/>
      <c r="K2058" s="34"/>
      <c r="L2058" s="34"/>
      <c r="M2058" s="34">
        <v>0</v>
      </c>
      <c r="N2058" s="34">
        <v>0</v>
      </c>
      <c r="O2058" s="34">
        <v>0</v>
      </c>
      <c r="P2058" s="34">
        <v>0</v>
      </c>
      <c r="Q2058" s="34">
        <v>0</v>
      </c>
      <c r="R2058" s="34">
        <v>0</v>
      </c>
      <c r="S2058" s="34">
        <v>0</v>
      </c>
    </row>
    <row r="2059" spans="2:19">
      <c r="B2059" s="5">
        <v>1961</v>
      </c>
      <c r="C2059" s="34"/>
      <c r="D2059" s="34"/>
      <c r="E2059" s="34"/>
      <c r="F2059" s="34"/>
      <c r="G2059" s="34"/>
      <c r="H2059" s="34"/>
      <c r="I2059" s="34"/>
      <c r="J2059" s="34"/>
      <c r="K2059" s="34"/>
      <c r="L2059" s="34"/>
      <c r="M2059" s="34">
        <v>0</v>
      </c>
      <c r="N2059" s="34">
        <v>0</v>
      </c>
      <c r="O2059" s="34">
        <v>0</v>
      </c>
      <c r="P2059" s="34">
        <v>0</v>
      </c>
      <c r="Q2059" s="34">
        <v>0</v>
      </c>
      <c r="R2059" s="34">
        <v>0</v>
      </c>
      <c r="S2059" s="34">
        <v>0</v>
      </c>
    </row>
    <row r="2060" spans="2:19">
      <c r="B2060" s="5">
        <v>1960</v>
      </c>
      <c r="C2060" s="34"/>
      <c r="D2060" s="34"/>
      <c r="E2060" s="34"/>
      <c r="F2060" s="34"/>
      <c r="G2060" s="34"/>
      <c r="H2060" s="34"/>
      <c r="I2060" s="34"/>
      <c r="J2060" s="34"/>
      <c r="K2060" s="34"/>
      <c r="L2060" s="34"/>
      <c r="M2060" s="34">
        <v>0</v>
      </c>
      <c r="N2060" s="34">
        <v>0</v>
      </c>
      <c r="O2060" s="34">
        <v>0</v>
      </c>
      <c r="P2060" s="34">
        <v>0</v>
      </c>
      <c r="Q2060" s="34">
        <v>0</v>
      </c>
      <c r="R2060" s="34">
        <v>0</v>
      </c>
      <c r="S2060" s="34">
        <v>0</v>
      </c>
    </row>
    <row r="2061" spans="2:19">
      <c r="B2061" s="5">
        <v>1959</v>
      </c>
      <c r="C2061" s="34"/>
      <c r="D2061" s="34"/>
      <c r="E2061" s="34"/>
      <c r="F2061" s="34"/>
      <c r="G2061" s="34"/>
      <c r="H2061" s="34"/>
      <c r="I2061" s="34"/>
      <c r="J2061" s="34"/>
      <c r="K2061" s="34"/>
      <c r="L2061" s="34"/>
      <c r="M2061" s="34">
        <v>0</v>
      </c>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v>0</v>
      </c>
      <c r="N2062" s="34">
        <v>0</v>
      </c>
      <c r="O2062" s="34">
        <v>0</v>
      </c>
      <c r="P2062" s="34">
        <v>0</v>
      </c>
      <c r="Q2062" s="34">
        <v>0</v>
      </c>
      <c r="R2062" s="34">
        <v>0</v>
      </c>
      <c r="S2062" s="34">
        <v>0</v>
      </c>
    </row>
    <row r="2063" spans="2:19">
      <c r="B2063" s="5">
        <v>1957</v>
      </c>
      <c r="C2063" s="34"/>
      <c r="D2063" s="34"/>
      <c r="E2063" s="34"/>
      <c r="F2063" s="34"/>
      <c r="G2063" s="34"/>
      <c r="H2063" s="34"/>
      <c r="I2063" s="34"/>
      <c r="J2063" s="34"/>
      <c r="K2063" s="34"/>
      <c r="L2063" s="34"/>
      <c r="M2063" s="34">
        <v>0</v>
      </c>
      <c r="N2063" s="34">
        <v>0</v>
      </c>
      <c r="O2063" s="34">
        <v>0</v>
      </c>
      <c r="P2063" s="34">
        <v>0</v>
      </c>
      <c r="Q2063" s="34">
        <v>0</v>
      </c>
      <c r="R2063" s="34">
        <v>0</v>
      </c>
      <c r="S2063" s="34">
        <v>0</v>
      </c>
    </row>
    <row r="2064" spans="2:19">
      <c r="B2064" s="5">
        <v>1956</v>
      </c>
      <c r="C2064" s="34"/>
      <c r="D2064" s="34"/>
      <c r="E2064" s="34"/>
      <c r="F2064" s="34"/>
      <c r="G2064" s="34"/>
      <c r="H2064" s="34"/>
      <c r="I2064" s="34"/>
      <c r="J2064" s="34"/>
      <c r="K2064" s="34"/>
      <c r="L2064" s="34"/>
      <c r="M2064" s="34">
        <v>0</v>
      </c>
      <c r="N2064" s="34">
        <v>0</v>
      </c>
      <c r="O2064" s="34">
        <v>0</v>
      </c>
      <c r="P2064" s="34">
        <v>0</v>
      </c>
      <c r="Q2064" s="34">
        <v>0</v>
      </c>
      <c r="R2064" s="34">
        <v>0</v>
      </c>
      <c r="S2064" s="34">
        <v>0</v>
      </c>
    </row>
    <row r="2065" spans="2:19">
      <c r="B2065" s="5">
        <v>1955</v>
      </c>
      <c r="C2065" s="34"/>
      <c r="D2065" s="34"/>
      <c r="E2065" s="34"/>
      <c r="F2065" s="34"/>
      <c r="G2065" s="34"/>
      <c r="H2065" s="34"/>
      <c r="I2065" s="34"/>
      <c r="J2065" s="34"/>
      <c r="K2065" s="34"/>
      <c r="L2065" s="34"/>
      <c r="M2065" s="34">
        <v>0</v>
      </c>
      <c r="N2065" s="34">
        <v>0</v>
      </c>
      <c r="O2065" s="34">
        <v>0</v>
      </c>
      <c r="P2065" s="34">
        <v>0</v>
      </c>
      <c r="Q2065" s="34">
        <v>0</v>
      </c>
      <c r="R2065" s="34">
        <v>0</v>
      </c>
      <c r="S2065" s="34">
        <v>0</v>
      </c>
    </row>
    <row r="2066" spans="2:19">
      <c r="B2066" s="5">
        <v>1954</v>
      </c>
      <c r="C2066" s="34"/>
      <c r="D2066" s="34"/>
      <c r="E2066" s="34"/>
      <c r="F2066" s="34"/>
      <c r="G2066" s="34"/>
      <c r="H2066" s="34"/>
      <c r="I2066" s="34"/>
      <c r="J2066" s="34"/>
      <c r="K2066" s="34"/>
      <c r="L2066" s="34"/>
      <c r="M2066" s="34">
        <v>0</v>
      </c>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v>0</v>
      </c>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v>0</v>
      </c>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v>0</v>
      </c>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v>0</v>
      </c>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v>0</v>
      </c>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v>0</v>
      </c>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v>0</v>
      </c>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v>0</v>
      </c>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v>0</v>
      </c>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v>0</v>
      </c>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v>0</v>
      </c>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v>0</v>
      </c>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v>0</v>
      </c>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v>0</v>
      </c>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v>0</v>
      </c>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v>0</v>
      </c>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v>0</v>
      </c>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v>0</v>
      </c>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v>0</v>
      </c>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v>0</v>
      </c>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v>0</v>
      </c>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v>0</v>
      </c>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v>0</v>
      </c>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v>0</v>
      </c>
      <c r="N2090" s="34">
        <v>0</v>
      </c>
      <c r="O2090" s="34">
        <v>0</v>
      </c>
      <c r="P2090" s="34">
        <v>0</v>
      </c>
      <c r="Q2090" s="34">
        <v>0</v>
      </c>
      <c r="R2090" s="34">
        <v>0</v>
      </c>
      <c r="S2090" s="34">
        <v>0</v>
      </c>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128285690.22999999</v>
      </c>
      <c r="N2091" s="10">
        <f>SUM(N1999:N2090)</f>
        <v>131952961.67000002</v>
      </c>
      <c r="O2091" s="10">
        <f>SUM(O1999:O2090)</f>
        <v>135255856.72</v>
      </c>
      <c r="P2091" s="10">
        <f>SUM(P1999:P2090)</f>
        <v>139029170.02000004</v>
      </c>
      <c r="Q2091" s="10">
        <f>SUM(Q1999:Q2090)</f>
        <v>145348149.28000006</v>
      </c>
      <c r="R2091" s="10">
        <f>SUM(R1998:R2090)</f>
        <v>157611110.39000008</v>
      </c>
      <c r="S2091" s="10">
        <f>SUM(S1998:S2090)</f>
        <v>167796607.04000008</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-6.41</v>
      </c>
      <c r="S2094" s="34">
        <v>-6.41</v>
      </c>
    </row>
    <row r="2095" spans="1:19">
      <c r="B2095" s="5">
        <v>2020</v>
      </c>
      <c r="C2095" s="33"/>
      <c r="D2095" s="33"/>
      <c r="E2095" s="33"/>
      <c r="F2095" s="33"/>
      <c r="G2095" s="33"/>
      <c r="H2095" s="33"/>
      <c r="I2095" s="33"/>
      <c r="J2095" s="33"/>
      <c r="K2095" s="33"/>
      <c r="L2095" s="33"/>
      <c r="M2095" s="33"/>
      <c r="N2095" s="33"/>
      <c r="O2095" s="33"/>
      <c r="P2095" s="33"/>
      <c r="Q2095" s="34">
        <v>184.37</v>
      </c>
      <c r="R2095" s="34">
        <v>184.37</v>
      </c>
      <c r="S2095" s="34">
        <v>184.37</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7827.7400000001771</v>
      </c>
      <c r="P2097" s="34">
        <v>7827.7400000001771</v>
      </c>
      <c r="Q2097" s="34">
        <v>7827.7400000001771</v>
      </c>
      <c r="R2097" s="34">
        <v>7827.7400000001771</v>
      </c>
      <c r="S2097" s="34">
        <v>7827.7400000001771</v>
      </c>
    </row>
    <row r="2098" spans="1:19">
      <c r="A2098" s="37"/>
      <c r="B2098" s="5">
        <v>2017</v>
      </c>
      <c r="C2098" s="33"/>
      <c r="D2098" s="33"/>
      <c r="E2098" s="33"/>
      <c r="F2098" s="33"/>
      <c r="G2098" s="33"/>
      <c r="H2098" s="33"/>
      <c r="I2098" s="33"/>
      <c r="J2098" s="33"/>
      <c r="K2098" s="33"/>
      <c r="L2098" s="33"/>
      <c r="M2098" s="33"/>
      <c r="N2098" s="34">
        <v>512.57999999988897</v>
      </c>
      <c r="O2098" s="34">
        <v>512.57999999988897</v>
      </c>
      <c r="P2098" s="34">
        <v>512.57999999988897</v>
      </c>
      <c r="Q2098" s="34">
        <v>512.57999999988897</v>
      </c>
      <c r="R2098" s="34">
        <v>512.57999999988897</v>
      </c>
      <c r="S2098" s="34">
        <v>512.57999999988897</v>
      </c>
    </row>
    <row r="2099" spans="1:19">
      <c r="B2099" s="5">
        <v>2016</v>
      </c>
      <c r="C2099" s="33"/>
      <c r="D2099" s="33"/>
      <c r="E2099" s="33"/>
      <c r="F2099" s="33"/>
      <c r="G2099" s="33"/>
      <c r="H2099" s="33"/>
      <c r="I2099" s="33"/>
      <c r="J2099" s="33"/>
      <c r="K2099" s="33"/>
      <c r="L2099" s="33"/>
      <c r="M2099" s="34">
        <v>3157.87</v>
      </c>
      <c r="N2099" s="34">
        <v>3157.87</v>
      </c>
      <c r="O2099" s="34">
        <v>3157.87</v>
      </c>
      <c r="P2099" s="34">
        <v>3157.87</v>
      </c>
      <c r="Q2099" s="34">
        <v>3157.87</v>
      </c>
      <c r="R2099" s="34">
        <v>3157.87</v>
      </c>
      <c r="S2099" s="34">
        <v>3157.87</v>
      </c>
    </row>
    <row r="2100" spans="1:19">
      <c r="B2100" s="5">
        <v>2015</v>
      </c>
      <c r="C2100" s="33"/>
      <c r="D2100" s="33"/>
      <c r="E2100" s="33"/>
      <c r="F2100" s="33"/>
      <c r="G2100" s="33"/>
      <c r="H2100" s="33"/>
      <c r="I2100" s="33"/>
      <c r="J2100" s="33"/>
      <c r="K2100" s="33"/>
      <c r="L2100" s="34"/>
      <c r="M2100" s="34">
        <v>86.36</v>
      </c>
      <c r="N2100" s="34">
        <v>86.36</v>
      </c>
      <c r="O2100" s="34">
        <v>86.36</v>
      </c>
      <c r="P2100" s="34">
        <v>86.36</v>
      </c>
      <c r="Q2100" s="34">
        <v>86.36</v>
      </c>
      <c r="R2100" s="34">
        <v>86.36</v>
      </c>
      <c r="S2100" s="34">
        <v>86.36</v>
      </c>
    </row>
    <row r="2101" spans="1:19">
      <c r="B2101" s="5">
        <v>2014</v>
      </c>
      <c r="C2101" s="33"/>
      <c r="D2101" s="33"/>
      <c r="E2101" s="33"/>
      <c r="F2101" s="33"/>
      <c r="G2101" s="33"/>
      <c r="H2101" s="33"/>
      <c r="I2101" s="33"/>
      <c r="J2101" s="33"/>
      <c r="K2101" s="34"/>
      <c r="L2101" s="34"/>
      <c r="M2101" s="34">
        <v>12343.98</v>
      </c>
      <c r="N2101" s="34">
        <v>12343.98</v>
      </c>
      <c r="O2101" s="34">
        <v>12343.98</v>
      </c>
      <c r="P2101" s="34">
        <v>12343.98</v>
      </c>
      <c r="Q2101" s="34">
        <v>12343.98</v>
      </c>
      <c r="R2101" s="34">
        <v>12343.98</v>
      </c>
      <c r="S2101" s="34">
        <v>12343.98</v>
      </c>
    </row>
    <row r="2102" spans="1:19">
      <c r="B2102" s="5">
        <v>2013</v>
      </c>
      <c r="C2102" s="33"/>
      <c r="D2102" s="33"/>
      <c r="E2102" s="33"/>
      <c r="F2102" s="33"/>
      <c r="G2102" s="33"/>
      <c r="H2102" s="33"/>
      <c r="I2102" s="33"/>
      <c r="J2102" s="34"/>
      <c r="K2102" s="34"/>
      <c r="L2102" s="34"/>
      <c r="M2102" s="34">
        <v>21192.400000000001</v>
      </c>
      <c r="N2102" s="34">
        <v>21192.400000000001</v>
      </c>
      <c r="O2102" s="34">
        <v>21192.400000000001</v>
      </c>
      <c r="P2102" s="34">
        <v>21192.400000000001</v>
      </c>
      <c r="Q2102" s="34">
        <v>21192.400000000001</v>
      </c>
      <c r="R2102" s="34">
        <v>21192.400000000001</v>
      </c>
      <c r="S2102" s="34">
        <v>21192.400000000001</v>
      </c>
    </row>
    <row r="2103" spans="1:19">
      <c r="B2103" s="5">
        <v>2012</v>
      </c>
      <c r="C2103" s="33"/>
      <c r="D2103" s="33"/>
      <c r="E2103" s="33"/>
      <c r="F2103" s="33"/>
      <c r="G2103" s="33"/>
      <c r="H2103" s="33"/>
      <c r="I2103" s="34"/>
      <c r="J2103" s="34"/>
      <c r="K2103" s="34"/>
      <c r="L2103" s="34"/>
      <c r="M2103" s="34">
        <v>20676.39</v>
      </c>
      <c r="N2103" s="34">
        <v>20676.39</v>
      </c>
      <c r="O2103" s="34">
        <v>20676.39</v>
      </c>
      <c r="P2103" s="34">
        <v>20676.39</v>
      </c>
      <c r="Q2103" s="34">
        <v>20676.39</v>
      </c>
      <c r="R2103" s="34">
        <v>20676.39</v>
      </c>
      <c r="S2103" s="34">
        <v>20676.39</v>
      </c>
    </row>
    <row r="2104" spans="1:19">
      <c r="B2104" s="5">
        <v>2011</v>
      </c>
      <c r="C2104" s="33"/>
      <c r="D2104" s="33"/>
      <c r="E2104" s="33"/>
      <c r="F2104" s="33"/>
      <c r="G2104" s="33"/>
      <c r="H2104" s="34"/>
      <c r="I2104" s="34"/>
      <c r="J2104" s="34"/>
      <c r="K2104" s="34"/>
      <c r="L2104" s="34"/>
      <c r="M2104" s="34">
        <v>11002.570000000007</v>
      </c>
      <c r="N2104" s="34">
        <v>11002.570000000007</v>
      </c>
      <c r="O2104" s="34">
        <v>11002.570000000007</v>
      </c>
      <c r="P2104" s="34">
        <v>-128305.72999999998</v>
      </c>
      <c r="Q2104" s="34">
        <v>-128305.72999999998</v>
      </c>
      <c r="R2104" s="34">
        <v>-128305.72999999998</v>
      </c>
      <c r="S2104" s="34">
        <v>-128305.72999999998</v>
      </c>
    </row>
    <row r="2105" spans="1:19">
      <c r="B2105" s="5">
        <v>2010</v>
      </c>
      <c r="C2105" s="33"/>
      <c r="D2105" s="33"/>
      <c r="E2105" s="33"/>
      <c r="F2105" s="33"/>
      <c r="G2105" s="34"/>
      <c r="H2105" s="34"/>
      <c r="I2105" s="34"/>
      <c r="J2105" s="34"/>
      <c r="K2105" s="34"/>
      <c r="L2105" s="34"/>
      <c r="M2105" s="34">
        <v>2133.3000000000002</v>
      </c>
      <c r="N2105" s="34">
        <v>2133.3000000000002</v>
      </c>
      <c r="O2105" s="34">
        <v>2133.3000000000002</v>
      </c>
      <c r="P2105" s="34">
        <v>2133.3000000000002</v>
      </c>
      <c r="Q2105" s="34">
        <v>2133.3000000000002</v>
      </c>
      <c r="R2105" s="34">
        <v>2133.3000000000002</v>
      </c>
      <c r="S2105" s="34">
        <v>2133.3000000000002</v>
      </c>
    </row>
    <row r="2106" spans="1:19">
      <c r="B2106" s="5">
        <v>2009</v>
      </c>
      <c r="C2106" s="33"/>
      <c r="D2106" s="33"/>
      <c r="E2106" s="33"/>
      <c r="F2106" s="34"/>
      <c r="G2106" s="34"/>
      <c r="H2106" s="34"/>
      <c r="I2106" s="34"/>
      <c r="J2106" s="34"/>
      <c r="K2106" s="34"/>
      <c r="L2106" s="34"/>
      <c r="M2106" s="34">
        <v>16575.18</v>
      </c>
      <c r="N2106" s="34">
        <v>16575.18</v>
      </c>
      <c r="O2106" s="34">
        <v>16575.18</v>
      </c>
      <c r="P2106" s="34">
        <v>16575.18</v>
      </c>
      <c r="Q2106" s="34">
        <v>16575.18</v>
      </c>
      <c r="R2106" s="34">
        <v>16575.18</v>
      </c>
      <c r="S2106" s="34">
        <v>16575.18</v>
      </c>
    </row>
    <row r="2107" spans="1:19">
      <c r="B2107" s="5">
        <v>2008</v>
      </c>
      <c r="C2107" s="33"/>
      <c r="D2107" s="33"/>
      <c r="E2107" s="34"/>
      <c r="F2107" s="34"/>
      <c r="G2107" s="34"/>
      <c r="H2107" s="34"/>
      <c r="I2107" s="34"/>
      <c r="J2107" s="34"/>
      <c r="K2107" s="34"/>
      <c r="L2107" s="34"/>
      <c r="M2107" s="34">
        <v>15493.63</v>
      </c>
      <c r="N2107" s="34">
        <v>15493.63</v>
      </c>
      <c r="O2107" s="34">
        <v>15493.63</v>
      </c>
      <c r="P2107" s="34">
        <v>15493.63</v>
      </c>
      <c r="Q2107" s="34">
        <v>15493.63</v>
      </c>
      <c r="R2107" s="34">
        <v>15493.63</v>
      </c>
      <c r="S2107" s="34">
        <v>15493.63</v>
      </c>
    </row>
    <row r="2108" spans="1:19">
      <c r="B2108" s="5">
        <v>2007</v>
      </c>
      <c r="C2108" s="33"/>
      <c r="D2108" s="34"/>
      <c r="E2108" s="34"/>
      <c r="F2108" s="34"/>
      <c r="G2108" s="34"/>
      <c r="H2108" s="34"/>
      <c r="I2108" s="34"/>
      <c r="J2108" s="34"/>
      <c r="K2108" s="34"/>
      <c r="L2108" s="34"/>
      <c r="M2108" s="34">
        <v>55186.34</v>
      </c>
      <c r="N2108" s="34">
        <v>55186.34</v>
      </c>
      <c r="O2108" s="34">
        <v>55186.34</v>
      </c>
      <c r="P2108" s="34">
        <v>55186.34</v>
      </c>
      <c r="Q2108" s="34">
        <v>55186.34</v>
      </c>
      <c r="R2108" s="34">
        <v>55186.34</v>
      </c>
      <c r="S2108" s="34">
        <v>55186.34</v>
      </c>
    </row>
    <row r="2109" spans="1:19">
      <c r="B2109" s="5">
        <v>2006</v>
      </c>
      <c r="C2109" s="34"/>
      <c r="D2109" s="34"/>
      <c r="E2109" s="34"/>
      <c r="F2109" s="34"/>
      <c r="G2109" s="34"/>
      <c r="H2109" s="34"/>
      <c r="I2109" s="34"/>
      <c r="J2109" s="34"/>
      <c r="K2109" s="34"/>
      <c r="L2109" s="34"/>
      <c r="M2109" s="34">
        <v>39213.599999999999</v>
      </c>
      <c r="N2109" s="34">
        <v>39213.599999999999</v>
      </c>
      <c r="O2109" s="34">
        <v>39213.599999999999</v>
      </c>
      <c r="P2109" s="34">
        <v>39213.599999999999</v>
      </c>
      <c r="Q2109" s="34">
        <v>39213.599999999999</v>
      </c>
      <c r="R2109" s="34">
        <v>39213.599999999999</v>
      </c>
      <c r="S2109" s="34">
        <v>39213.599999999999</v>
      </c>
    </row>
    <row r="2110" spans="1:19">
      <c r="B2110" s="5">
        <v>2005</v>
      </c>
      <c r="C2110" s="34"/>
      <c r="D2110" s="34"/>
      <c r="E2110" s="34"/>
      <c r="F2110" s="34"/>
      <c r="G2110" s="34"/>
      <c r="H2110" s="34"/>
      <c r="I2110" s="34"/>
      <c r="J2110" s="34"/>
      <c r="K2110" s="34"/>
      <c r="L2110" s="34"/>
      <c r="M2110" s="34">
        <v>8571.31</v>
      </c>
      <c r="N2110" s="34">
        <v>8571.31</v>
      </c>
      <c r="O2110" s="34">
        <v>8571.31</v>
      </c>
      <c r="P2110" s="34">
        <v>8571.31</v>
      </c>
      <c r="Q2110" s="34">
        <v>8571.31</v>
      </c>
      <c r="R2110" s="34">
        <v>8571.31</v>
      </c>
      <c r="S2110" s="34">
        <v>8571.31</v>
      </c>
    </row>
    <row r="2111" spans="1:19">
      <c r="B2111" s="5">
        <v>2004</v>
      </c>
      <c r="C2111" s="34"/>
      <c r="D2111" s="34"/>
      <c r="E2111" s="34"/>
      <c r="F2111" s="34"/>
      <c r="G2111" s="34"/>
      <c r="H2111" s="34"/>
      <c r="I2111" s="34"/>
      <c r="J2111" s="34"/>
      <c r="K2111" s="34"/>
      <c r="L2111" s="34"/>
      <c r="M2111" s="34">
        <v>1074.6300000000001</v>
      </c>
      <c r="N2111" s="34">
        <v>1074.6300000000001</v>
      </c>
      <c r="O2111" s="34">
        <v>1074.6300000000001</v>
      </c>
      <c r="P2111" s="34">
        <v>1074.6300000000001</v>
      </c>
      <c r="Q2111" s="34">
        <v>1074.6300000000001</v>
      </c>
      <c r="R2111" s="34">
        <v>1074.6300000000001</v>
      </c>
      <c r="S2111" s="34">
        <v>1074.6300000000001</v>
      </c>
    </row>
    <row r="2112" spans="1:19">
      <c r="B2112" s="5">
        <v>2003</v>
      </c>
      <c r="C2112" s="34"/>
      <c r="D2112" s="34"/>
      <c r="E2112" s="34"/>
      <c r="F2112" s="34"/>
      <c r="G2112" s="34"/>
      <c r="H2112" s="34"/>
      <c r="I2112" s="34"/>
      <c r="J2112" s="34"/>
      <c r="K2112" s="34"/>
      <c r="L2112" s="34"/>
      <c r="M2112" s="34">
        <v>12445.36</v>
      </c>
      <c r="N2112" s="34">
        <v>12445.36</v>
      </c>
      <c r="O2112" s="34">
        <v>12445.36</v>
      </c>
      <c r="P2112" s="34">
        <v>12445.36</v>
      </c>
      <c r="Q2112" s="34">
        <v>12445.36</v>
      </c>
      <c r="R2112" s="34">
        <v>12445.36</v>
      </c>
      <c r="S2112" s="34">
        <v>12445.36</v>
      </c>
    </row>
    <row r="2113" spans="2:19">
      <c r="B2113" s="5">
        <v>2002</v>
      </c>
      <c r="C2113" s="34"/>
      <c r="D2113" s="34"/>
      <c r="E2113" s="34"/>
      <c r="F2113" s="34"/>
      <c r="G2113" s="34"/>
      <c r="H2113" s="34"/>
      <c r="I2113" s="34"/>
      <c r="J2113" s="34"/>
      <c r="K2113" s="34"/>
      <c r="L2113" s="34"/>
      <c r="M2113" s="34">
        <v>15102.76</v>
      </c>
      <c r="N2113" s="34">
        <v>15102.76</v>
      </c>
      <c r="O2113" s="34">
        <v>15102.76</v>
      </c>
      <c r="P2113" s="34">
        <v>15102.76</v>
      </c>
      <c r="Q2113" s="34">
        <v>15102.76</v>
      </c>
      <c r="R2113" s="34">
        <v>15102.76</v>
      </c>
      <c r="S2113" s="34">
        <v>15102.76</v>
      </c>
    </row>
    <row r="2114" spans="2:19">
      <c r="B2114" s="5">
        <v>2001</v>
      </c>
      <c r="C2114" s="34"/>
      <c r="D2114" s="34"/>
      <c r="E2114" s="34"/>
      <c r="F2114" s="34"/>
      <c r="G2114" s="34"/>
      <c r="H2114" s="34"/>
      <c r="I2114" s="34"/>
      <c r="J2114" s="34"/>
      <c r="K2114" s="34"/>
      <c r="L2114" s="34"/>
      <c r="M2114" s="34">
        <v>8395.74</v>
      </c>
      <c r="N2114" s="34">
        <v>8395.74</v>
      </c>
      <c r="O2114" s="34">
        <v>8395.74</v>
      </c>
      <c r="P2114" s="34">
        <v>8395.74</v>
      </c>
      <c r="Q2114" s="34">
        <v>8395.74</v>
      </c>
      <c r="R2114" s="34">
        <v>8395.74</v>
      </c>
      <c r="S2114" s="34">
        <v>8395.74</v>
      </c>
    </row>
    <row r="2115" spans="2:19">
      <c r="B2115" s="5">
        <v>2000</v>
      </c>
      <c r="C2115" s="34"/>
      <c r="D2115" s="34"/>
      <c r="E2115" s="34"/>
      <c r="F2115" s="34"/>
      <c r="G2115" s="34"/>
      <c r="H2115" s="34"/>
      <c r="I2115" s="34"/>
      <c r="J2115" s="34"/>
      <c r="K2115" s="34"/>
      <c r="L2115" s="34"/>
      <c r="M2115" s="34">
        <v>4084.25</v>
      </c>
      <c r="N2115" s="34">
        <v>4084.25</v>
      </c>
      <c r="O2115" s="34">
        <v>4084.25</v>
      </c>
      <c r="P2115" s="34">
        <v>4084.25</v>
      </c>
      <c r="Q2115" s="34">
        <v>4084.25</v>
      </c>
      <c r="R2115" s="34">
        <v>4084.25</v>
      </c>
      <c r="S2115" s="34">
        <v>4084.25</v>
      </c>
    </row>
    <row r="2116" spans="2:19">
      <c r="B2116" s="5">
        <v>1999</v>
      </c>
      <c r="C2116" s="34"/>
      <c r="D2116" s="34"/>
      <c r="E2116" s="34"/>
      <c r="F2116" s="34"/>
      <c r="G2116" s="34"/>
      <c r="H2116" s="34"/>
      <c r="I2116" s="34"/>
      <c r="J2116" s="34"/>
      <c r="K2116" s="34"/>
      <c r="L2116" s="34"/>
      <c r="M2116" s="34">
        <v>24870.659999999996</v>
      </c>
      <c r="N2116" s="34">
        <v>24870.659999999996</v>
      </c>
      <c r="O2116" s="34">
        <v>24870.659999999996</v>
      </c>
      <c r="P2116" s="34">
        <v>24870.659999999996</v>
      </c>
      <c r="Q2116" s="34">
        <v>24870.659999999996</v>
      </c>
      <c r="R2116" s="34">
        <v>24870.659999999996</v>
      </c>
      <c r="S2116" s="34">
        <v>24870.659999999996</v>
      </c>
    </row>
    <row r="2117" spans="2:19">
      <c r="B2117" s="5">
        <v>1998</v>
      </c>
      <c r="C2117" s="34"/>
      <c r="D2117" s="34"/>
      <c r="E2117" s="34"/>
      <c r="F2117" s="34"/>
      <c r="G2117" s="34"/>
      <c r="H2117" s="34"/>
      <c r="I2117" s="34"/>
      <c r="J2117" s="34"/>
      <c r="K2117" s="34"/>
      <c r="L2117" s="34"/>
      <c r="M2117" s="34">
        <v>26717.56</v>
      </c>
      <c r="N2117" s="34">
        <v>26717.56</v>
      </c>
      <c r="O2117" s="34">
        <v>26717.56</v>
      </c>
      <c r="P2117" s="34">
        <v>26717.56</v>
      </c>
      <c r="Q2117" s="34">
        <v>26717.56</v>
      </c>
      <c r="R2117" s="34">
        <v>26717.56</v>
      </c>
      <c r="S2117" s="34">
        <v>26717.56</v>
      </c>
    </row>
    <row r="2118" spans="2:19">
      <c r="B2118" s="5">
        <v>1997</v>
      </c>
      <c r="C2118" s="34"/>
      <c r="D2118" s="34"/>
      <c r="E2118" s="34"/>
      <c r="F2118" s="34"/>
      <c r="G2118" s="34"/>
      <c r="H2118" s="34"/>
      <c r="I2118" s="34"/>
      <c r="J2118" s="34"/>
      <c r="K2118" s="34"/>
      <c r="L2118" s="34"/>
      <c r="M2118" s="34">
        <v>22640.51</v>
      </c>
      <c r="N2118" s="34">
        <v>22640.51</v>
      </c>
      <c r="O2118" s="34">
        <v>22640.51</v>
      </c>
      <c r="P2118" s="34">
        <v>22640.51</v>
      </c>
      <c r="Q2118" s="34">
        <v>22640.51</v>
      </c>
      <c r="R2118" s="34">
        <v>22640.51</v>
      </c>
      <c r="S2118" s="34">
        <v>22640.51</v>
      </c>
    </row>
    <row r="2119" spans="2:19">
      <c r="B2119" s="5">
        <v>1996</v>
      </c>
      <c r="C2119" s="34"/>
      <c r="D2119" s="34"/>
      <c r="E2119" s="34"/>
      <c r="F2119" s="34"/>
      <c r="G2119" s="34"/>
      <c r="H2119" s="34"/>
      <c r="I2119" s="34"/>
      <c r="J2119" s="34"/>
      <c r="K2119" s="34"/>
      <c r="L2119" s="34"/>
      <c r="M2119" s="34">
        <v>344771.28</v>
      </c>
      <c r="N2119" s="34">
        <v>344771.28</v>
      </c>
      <c r="O2119" s="34">
        <v>344771.28</v>
      </c>
      <c r="P2119" s="34">
        <v>344771.28</v>
      </c>
      <c r="Q2119" s="34">
        <v>344771.28</v>
      </c>
      <c r="R2119" s="34">
        <v>344771.28</v>
      </c>
      <c r="S2119" s="34">
        <v>344771.28</v>
      </c>
    </row>
    <row r="2120" spans="2:19">
      <c r="B2120" s="5">
        <v>1995</v>
      </c>
      <c r="C2120" s="34"/>
      <c r="D2120" s="34"/>
      <c r="E2120" s="34"/>
      <c r="F2120" s="34"/>
      <c r="G2120" s="34"/>
      <c r="H2120" s="34"/>
      <c r="I2120" s="34"/>
      <c r="J2120" s="34"/>
      <c r="K2120" s="34"/>
      <c r="L2120" s="34"/>
      <c r="M2120" s="34">
        <v>636411.65</v>
      </c>
      <c r="N2120" s="34">
        <v>636411.65</v>
      </c>
      <c r="O2120" s="34">
        <v>636411.65</v>
      </c>
      <c r="P2120" s="34">
        <v>636411.65</v>
      </c>
      <c r="Q2120" s="34">
        <v>636411.65</v>
      </c>
      <c r="R2120" s="34">
        <v>636411.65</v>
      </c>
      <c r="S2120" s="34">
        <v>636411.65</v>
      </c>
    </row>
    <row r="2121" spans="2:19">
      <c r="B2121" s="5">
        <v>1994</v>
      </c>
      <c r="C2121" s="34"/>
      <c r="D2121" s="34"/>
      <c r="E2121" s="34"/>
      <c r="F2121" s="34"/>
      <c r="G2121" s="34"/>
      <c r="H2121" s="34"/>
      <c r="I2121" s="34"/>
      <c r="J2121" s="34"/>
      <c r="K2121" s="34"/>
      <c r="L2121" s="34"/>
      <c r="M2121" s="34">
        <v>505888.55</v>
      </c>
      <c r="N2121" s="34">
        <v>505888.55</v>
      </c>
      <c r="O2121" s="34">
        <v>505888.55</v>
      </c>
      <c r="P2121" s="34">
        <v>505888.55</v>
      </c>
      <c r="Q2121" s="34">
        <v>505888.55</v>
      </c>
      <c r="R2121" s="34">
        <v>505888.55</v>
      </c>
      <c r="S2121" s="34">
        <v>505888.55</v>
      </c>
    </row>
    <row r="2122" spans="2:19">
      <c r="B2122" s="5">
        <v>1993</v>
      </c>
      <c r="C2122" s="34"/>
      <c r="D2122" s="34"/>
      <c r="E2122" s="34"/>
      <c r="F2122" s="34"/>
      <c r="G2122" s="34"/>
      <c r="H2122" s="34"/>
      <c r="I2122" s="34"/>
      <c r="J2122" s="34"/>
      <c r="K2122" s="34"/>
      <c r="L2122" s="34"/>
      <c r="M2122" s="34">
        <v>484007.81</v>
      </c>
      <c r="N2122" s="34">
        <v>484007.81</v>
      </c>
      <c r="O2122" s="34">
        <v>484007.81</v>
      </c>
      <c r="P2122" s="34">
        <v>484007.81</v>
      </c>
      <c r="Q2122" s="34">
        <v>484007.81</v>
      </c>
      <c r="R2122" s="34">
        <v>484007.81</v>
      </c>
      <c r="S2122" s="34">
        <v>484007.81</v>
      </c>
    </row>
    <row r="2123" spans="2:19">
      <c r="B2123" s="5">
        <v>1992</v>
      </c>
      <c r="C2123" s="34"/>
      <c r="D2123" s="34"/>
      <c r="E2123" s="34"/>
      <c r="F2123" s="34"/>
      <c r="G2123" s="34"/>
      <c r="H2123" s="34"/>
      <c r="I2123" s="34"/>
      <c r="J2123" s="34"/>
      <c r="K2123" s="34"/>
      <c r="L2123" s="34"/>
      <c r="M2123" s="34">
        <v>306064.43</v>
      </c>
      <c r="N2123" s="34">
        <v>306064.43</v>
      </c>
      <c r="O2123" s="34">
        <v>306064.43</v>
      </c>
      <c r="P2123" s="34">
        <v>306064.43</v>
      </c>
      <c r="Q2123" s="34">
        <v>306064.43</v>
      </c>
      <c r="R2123" s="34">
        <v>306064.43</v>
      </c>
      <c r="S2123" s="34">
        <v>306064.43</v>
      </c>
    </row>
    <row r="2124" spans="2:19">
      <c r="B2124" s="5">
        <v>1991</v>
      </c>
      <c r="C2124" s="34"/>
      <c r="D2124" s="34"/>
      <c r="E2124" s="34"/>
      <c r="F2124" s="34"/>
      <c r="G2124" s="34"/>
      <c r="H2124" s="34"/>
      <c r="I2124" s="34"/>
      <c r="J2124" s="34"/>
      <c r="K2124" s="34"/>
      <c r="L2124" s="34"/>
      <c r="M2124" s="34">
        <v>96463.91</v>
      </c>
      <c r="N2124" s="34">
        <v>96463.91</v>
      </c>
      <c r="O2124" s="34">
        <v>96463.91</v>
      </c>
      <c r="P2124" s="34">
        <v>96463.91</v>
      </c>
      <c r="Q2124" s="34">
        <v>96463.91</v>
      </c>
      <c r="R2124" s="34">
        <v>96463.91</v>
      </c>
      <c r="S2124" s="34">
        <v>96463.91</v>
      </c>
    </row>
    <row r="2125" spans="2:19">
      <c r="B2125" s="5">
        <v>1990</v>
      </c>
      <c r="C2125" s="34"/>
      <c r="D2125" s="34"/>
      <c r="E2125" s="34"/>
      <c r="F2125" s="34"/>
      <c r="G2125" s="34"/>
      <c r="H2125" s="34"/>
      <c r="I2125" s="34"/>
      <c r="J2125" s="34"/>
      <c r="K2125" s="34"/>
      <c r="L2125" s="34"/>
      <c r="M2125" s="34">
        <v>56607.17</v>
      </c>
      <c r="N2125" s="34">
        <v>56607.17</v>
      </c>
      <c r="O2125" s="34">
        <v>56607.17</v>
      </c>
      <c r="P2125" s="34">
        <v>56607.17</v>
      </c>
      <c r="Q2125" s="34">
        <v>56607.17</v>
      </c>
      <c r="R2125" s="34">
        <v>56607.17</v>
      </c>
      <c r="S2125" s="34">
        <v>56607.17</v>
      </c>
    </row>
    <row r="2126" spans="2:19">
      <c r="B2126" s="5">
        <v>1989</v>
      </c>
      <c r="C2126" s="34"/>
      <c r="D2126" s="34"/>
      <c r="E2126" s="34"/>
      <c r="F2126" s="34"/>
      <c r="G2126" s="34"/>
      <c r="H2126" s="34"/>
      <c r="I2126" s="34"/>
      <c r="J2126" s="34"/>
      <c r="K2126" s="34"/>
      <c r="L2126" s="34"/>
      <c r="M2126" s="34">
        <v>262970.7</v>
      </c>
      <c r="N2126" s="34">
        <v>262970.7</v>
      </c>
      <c r="O2126" s="34">
        <v>262970.7</v>
      </c>
      <c r="P2126" s="34">
        <v>262970.7</v>
      </c>
      <c r="Q2126" s="34">
        <v>262970.7</v>
      </c>
      <c r="R2126" s="34">
        <v>262970.7</v>
      </c>
      <c r="S2126" s="34">
        <v>262970.7</v>
      </c>
    </row>
    <row r="2127" spans="2:19">
      <c r="B2127" s="5">
        <v>1988</v>
      </c>
      <c r="C2127" s="34"/>
      <c r="D2127" s="34"/>
      <c r="E2127" s="34"/>
      <c r="F2127" s="34"/>
      <c r="G2127" s="34"/>
      <c r="H2127" s="34"/>
      <c r="I2127" s="34"/>
      <c r="J2127" s="34"/>
      <c r="K2127" s="34"/>
      <c r="L2127" s="34"/>
      <c r="M2127" s="34">
        <v>790549.79000000015</v>
      </c>
      <c r="N2127" s="34">
        <v>790549.79000000015</v>
      </c>
      <c r="O2127" s="34">
        <v>790549.79000000015</v>
      </c>
      <c r="P2127" s="34">
        <v>790549.79000000015</v>
      </c>
      <c r="Q2127" s="34">
        <v>659119.00000000012</v>
      </c>
      <c r="R2127" s="34">
        <v>580431.33000000007</v>
      </c>
      <c r="S2127" s="34">
        <v>578843.22000000009</v>
      </c>
    </row>
    <row r="2128" spans="2:19">
      <c r="B2128" s="5">
        <v>1987</v>
      </c>
      <c r="C2128" s="34"/>
      <c r="D2128" s="34"/>
      <c r="E2128" s="34"/>
      <c r="F2128" s="34"/>
      <c r="G2128" s="34"/>
      <c r="H2128" s="34"/>
      <c r="I2128" s="34"/>
      <c r="J2128" s="34"/>
      <c r="K2128" s="34"/>
      <c r="L2128" s="34"/>
      <c r="M2128" s="34">
        <v>104740.7</v>
      </c>
      <c r="N2128" s="34">
        <v>104740.7</v>
      </c>
      <c r="O2128" s="34">
        <v>104740.7</v>
      </c>
      <c r="P2128" s="34">
        <v>104740.7</v>
      </c>
      <c r="Q2128" s="34">
        <v>0</v>
      </c>
      <c r="R2128" s="34">
        <v>0</v>
      </c>
      <c r="S2128" s="34">
        <v>0</v>
      </c>
    </row>
    <row r="2129" spans="2:19">
      <c r="B2129" s="5">
        <v>1986</v>
      </c>
      <c r="C2129" s="34"/>
      <c r="D2129" s="34"/>
      <c r="E2129" s="34"/>
      <c r="F2129" s="34"/>
      <c r="G2129" s="34"/>
      <c r="H2129" s="34"/>
      <c r="I2129" s="34"/>
      <c r="J2129" s="34"/>
      <c r="K2129" s="34"/>
      <c r="L2129" s="34"/>
      <c r="M2129" s="34">
        <v>387601.17</v>
      </c>
      <c r="N2129" s="34">
        <v>387601.17</v>
      </c>
      <c r="O2129" s="34">
        <v>387601.17</v>
      </c>
      <c r="P2129" s="34">
        <v>339660.6</v>
      </c>
      <c r="Q2129" s="34">
        <v>69176.259999999951</v>
      </c>
      <c r="R2129" s="34">
        <v>69176.259999999951</v>
      </c>
      <c r="S2129" s="34">
        <v>69176.259999999951</v>
      </c>
    </row>
    <row r="2130" spans="2:19">
      <c r="B2130" s="5">
        <v>1985</v>
      </c>
      <c r="C2130" s="34"/>
      <c r="D2130" s="34"/>
      <c r="E2130" s="34"/>
      <c r="F2130" s="34"/>
      <c r="G2130" s="34"/>
      <c r="H2130" s="34"/>
      <c r="I2130" s="34"/>
      <c r="J2130" s="34"/>
      <c r="K2130" s="34"/>
      <c r="L2130" s="34"/>
      <c r="M2130" s="34">
        <v>84264.510000000009</v>
      </c>
      <c r="N2130" s="34">
        <v>78298.58</v>
      </c>
      <c r="O2130" s="34">
        <v>70132.040000000008</v>
      </c>
      <c r="P2130" s="34">
        <v>70132.040000000008</v>
      </c>
      <c r="Q2130" s="34">
        <v>70132.040000000008</v>
      </c>
      <c r="R2130" s="34">
        <v>70132.040000000008</v>
      </c>
      <c r="S2130" s="34">
        <v>70132.040000000008</v>
      </c>
    </row>
    <row r="2131" spans="2:19">
      <c r="B2131" s="5">
        <v>1984</v>
      </c>
      <c r="C2131" s="34"/>
      <c r="D2131" s="34"/>
      <c r="E2131" s="34"/>
      <c r="F2131" s="34"/>
      <c r="G2131" s="34"/>
      <c r="H2131" s="34"/>
      <c r="I2131" s="34"/>
      <c r="J2131" s="34"/>
      <c r="K2131" s="34"/>
      <c r="L2131" s="34"/>
      <c r="M2131" s="34">
        <v>0</v>
      </c>
      <c r="N2131" s="34">
        <v>0</v>
      </c>
      <c r="O2131" s="34">
        <v>0</v>
      </c>
      <c r="P2131" s="34">
        <v>0</v>
      </c>
      <c r="Q2131" s="34">
        <v>0</v>
      </c>
      <c r="R2131" s="34">
        <v>0</v>
      </c>
      <c r="S2131" s="34">
        <v>0</v>
      </c>
    </row>
    <row r="2132" spans="2:19">
      <c r="B2132" s="5">
        <v>1983</v>
      </c>
      <c r="C2132" s="34"/>
      <c r="D2132" s="34"/>
      <c r="E2132" s="34"/>
      <c r="F2132" s="34"/>
      <c r="G2132" s="34"/>
      <c r="H2132" s="34"/>
      <c r="I2132" s="34"/>
      <c r="J2132" s="34"/>
      <c r="K2132" s="34"/>
      <c r="L2132" s="34"/>
      <c r="M2132" s="34">
        <v>0</v>
      </c>
      <c r="N2132" s="34">
        <v>0</v>
      </c>
      <c r="O2132" s="34">
        <v>0</v>
      </c>
      <c r="P2132" s="34">
        <v>0</v>
      </c>
      <c r="Q2132" s="34">
        <v>0</v>
      </c>
      <c r="R2132" s="34">
        <v>0</v>
      </c>
      <c r="S2132" s="34">
        <v>0</v>
      </c>
    </row>
    <row r="2133" spans="2:19">
      <c r="B2133" s="5">
        <v>1982</v>
      </c>
      <c r="C2133" s="34"/>
      <c r="D2133" s="34"/>
      <c r="E2133" s="34"/>
      <c r="F2133" s="34"/>
      <c r="G2133" s="34"/>
      <c r="H2133" s="34"/>
      <c r="I2133" s="34"/>
      <c r="J2133" s="34"/>
      <c r="K2133" s="34"/>
      <c r="L2133" s="34"/>
      <c r="M2133" s="34">
        <v>0</v>
      </c>
      <c r="N2133" s="34">
        <v>0</v>
      </c>
      <c r="O2133" s="34">
        <v>0</v>
      </c>
      <c r="P2133" s="34">
        <v>0</v>
      </c>
      <c r="Q2133" s="34">
        <v>0</v>
      </c>
      <c r="R2133" s="34">
        <v>0</v>
      </c>
      <c r="S2133" s="34">
        <v>0</v>
      </c>
    </row>
    <row r="2134" spans="2:19">
      <c r="B2134" s="5">
        <v>1981</v>
      </c>
      <c r="C2134" s="34"/>
      <c r="D2134" s="34"/>
      <c r="E2134" s="34"/>
      <c r="F2134" s="34"/>
      <c r="G2134" s="34"/>
      <c r="H2134" s="34"/>
      <c r="I2134" s="34"/>
      <c r="J2134" s="34"/>
      <c r="K2134" s="34"/>
      <c r="L2134" s="34"/>
      <c r="M2134" s="34">
        <v>0</v>
      </c>
      <c r="N2134" s="34">
        <v>0</v>
      </c>
      <c r="O2134" s="34">
        <v>0</v>
      </c>
      <c r="P2134" s="34">
        <v>0</v>
      </c>
      <c r="Q2134" s="34">
        <v>0</v>
      </c>
      <c r="R2134" s="34">
        <v>0</v>
      </c>
      <c r="S2134" s="34">
        <v>0</v>
      </c>
    </row>
    <row r="2135" spans="2:19">
      <c r="B2135" s="5">
        <v>1980</v>
      </c>
      <c r="C2135" s="34"/>
      <c r="D2135" s="34"/>
      <c r="E2135" s="34"/>
      <c r="F2135" s="34"/>
      <c r="G2135" s="34"/>
      <c r="H2135" s="34"/>
      <c r="I2135" s="34"/>
      <c r="J2135" s="34"/>
      <c r="K2135" s="34"/>
      <c r="L2135" s="34"/>
      <c r="M2135" s="34">
        <v>0</v>
      </c>
      <c r="N2135" s="34">
        <v>0</v>
      </c>
      <c r="O2135" s="34">
        <v>0</v>
      </c>
      <c r="P2135" s="34">
        <v>0</v>
      </c>
      <c r="Q2135" s="34">
        <v>0</v>
      </c>
      <c r="R2135" s="34">
        <v>0</v>
      </c>
      <c r="S2135" s="34">
        <v>0</v>
      </c>
    </row>
    <row r="2136" spans="2:19">
      <c r="B2136" s="5">
        <v>1979</v>
      </c>
      <c r="C2136" s="34"/>
      <c r="D2136" s="34"/>
      <c r="E2136" s="34"/>
      <c r="F2136" s="34"/>
      <c r="G2136" s="34"/>
      <c r="H2136" s="34"/>
      <c r="I2136" s="34"/>
      <c r="J2136" s="34"/>
      <c r="K2136" s="34"/>
      <c r="L2136" s="34"/>
      <c r="M2136" s="34">
        <v>0</v>
      </c>
      <c r="N2136" s="34">
        <v>0</v>
      </c>
      <c r="O2136" s="34">
        <v>0</v>
      </c>
      <c r="P2136" s="34">
        <v>0</v>
      </c>
      <c r="Q2136" s="34">
        <v>0</v>
      </c>
      <c r="R2136" s="34">
        <v>0</v>
      </c>
      <c r="S2136" s="34">
        <v>0</v>
      </c>
    </row>
    <row r="2137" spans="2:19">
      <c r="B2137" s="5">
        <v>1978</v>
      </c>
      <c r="C2137" s="34"/>
      <c r="D2137" s="34"/>
      <c r="E2137" s="34"/>
      <c r="F2137" s="34"/>
      <c r="G2137" s="34"/>
      <c r="H2137" s="34"/>
      <c r="I2137" s="34"/>
      <c r="J2137" s="34"/>
      <c r="K2137" s="34"/>
      <c r="L2137" s="34"/>
      <c r="M2137" s="34">
        <v>0</v>
      </c>
      <c r="N2137" s="34">
        <v>0</v>
      </c>
      <c r="O2137" s="34">
        <v>0</v>
      </c>
      <c r="P2137" s="34">
        <v>0</v>
      </c>
      <c r="Q2137" s="34">
        <v>0</v>
      </c>
      <c r="R2137" s="34">
        <v>0</v>
      </c>
      <c r="S2137" s="34">
        <v>0</v>
      </c>
    </row>
    <row r="2138" spans="2:19">
      <c r="B2138" s="5">
        <v>1977</v>
      </c>
      <c r="C2138" s="34"/>
      <c r="D2138" s="34"/>
      <c r="E2138" s="34"/>
      <c r="F2138" s="34"/>
      <c r="G2138" s="34"/>
      <c r="H2138" s="34"/>
      <c r="I2138" s="34"/>
      <c r="J2138" s="34"/>
      <c r="K2138" s="34"/>
      <c r="L2138" s="34"/>
      <c r="M2138" s="34">
        <v>0</v>
      </c>
      <c r="N2138" s="34">
        <v>0</v>
      </c>
      <c r="O2138" s="34">
        <v>0</v>
      </c>
      <c r="P2138" s="34">
        <v>0</v>
      </c>
      <c r="Q2138" s="34">
        <v>0</v>
      </c>
      <c r="R2138" s="34">
        <v>0</v>
      </c>
      <c r="S2138" s="34">
        <v>0</v>
      </c>
    </row>
    <row r="2139" spans="2:19">
      <c r="B2139" s="5">
        <v>1976</v>
      </c>
      <c r="C2139" s="34"/>
      <c r="D2139" s="34"/>
      <c r="E2139" s="34"/>
      <c r="F2139" s="34"/>
      <c r="G2139" s="34"/>
      <c r="H2139" s="34"/>
      <c r="I2139" s="34"/>
      <c r="J2139" s="34"/>
      <c r="K2139" s="34"/>
      <c r="L2139" s="34"/>
      <c r="M2139" s="34">
        <v>0</v>
      </c>
      <c r="N2139" s="34">
        <v>0</v>
      </c>
      <c r="O2139" s="34">
        <v>0</v>
      </c>
      <c r="P2139" s="34">
        <v>0</v>
      </c>
      <c r="Q2139" s="34">
        <v>0</v>
      </c>
      <c r="R2139" s="34">
        <v>0</v>
      </c>
      <c r="S2139" s="34">
        <v>0</v>
      </c>
    </row>
    <row r="2140" spans="2:19">
      <c r="B2140" s="5">
        <v>1975</v>
      </c>
      <c r="C2140" s="34"/>
      <c r="D2140" s="34"/>
      <c r="E2140" s="34"/>
      <c r="F2140" s="34"/>
      <c r="G2140" s="34"/>
      <c r="H2140" s="34"/>
      <c r="I2140" s="34"/>
      <c r="J2140" s="34"/>
      <c r="K2140" s="34"/>
      <c r="L2140" s="34"/>
      <c r="M2140" s="34">
        <v>0</v>
      </c>
      <c r="N2140" s="34">
        <v>0</v>
      </c>
      <c r="O2140" s="34">
        <v>0</v>
      </c>
      <c r="P2140" s="34">
        <v>0</v>
      </c>
      <c r="Q2140" s="34">
        <v>0</v>
      </c>
      <c r="R2140" s="34">
        <v>0</v>
      </c>
      <c r="S2140" s="34">
        <v>0</v>
      </c>
    </row>
    <row r="2141" spans="2:19">
      <c r="B2141" s="5">
        <v>1974</v>
      </c>
      <c r="C2141" s="34"/>
      <c r="D2141" s="34"/>
      <c r="E2141" s="34"/>
      <c r="F2141" s="34"/>
      <c r="G2141" s="34"/>
      <c r="H2141" s="34"/>
      <c r="I2141" s="34"/>
      <c r="J2141" s="34"/>
      <c r="K2141" s="34"/>
      <c r="L2141" s="34"/>
      <c r="M2141" s="34">
        <v>0</v>
      </c>
      <c r="N2141" s="34">
        <v>0</v>
      </c>
      <c r="O2141" s="34">
        <v>0</v>
      </c>
      <c r="P2141" s="34">
        <v>0</v>
      </c>
      <c r="Q2141" s="34">
        <v>0</v>
      </c>
      <c r="R2141" s="34">
        <v>0</v>
      </c>
      <c r="S2141" s="34">
        <v>0</v>
      </c>
    </row>
    <row r="2142" spans="2:19">
      <c r="B2142" s="5">
        <v>1973</v>
      </c>
      <c r="C2142" s="34"/>
      <c r="D2142" s="34"/>
      <c r="E2142" s="34"/>
      <c r="F2142" s="34"/>
      <c r="G2142" s="34"/>
      <c r="H2142" s="34"/>
      <c r="I2142" s="34"/>
      <c r="J2142" s="34"/>
      <c r="K2142" s="34"/>
      <c r="L2142" s="34"/>
      <c r="M2142" s="34">
        <v>0</v>
      </c>
      <c r="N2142" s="34">
        <v>0</v>
      </c>
      <c r="O2142" s="34">
        <v>0</v>
      </c>
      <c r="P2142" s="34">
        <v>0</v>
      </c>
      <c r="Q2142" s="34">
        <v>0</v>
      </c>
      <c r="R2142" s="34">
        <v>0</v>
      </c>
      <c r="S2142" s="34">
        <v>0</v>
      </c>
    </row>
    <row r="2143" spans="2:19">
      <c r="B2143" s="5">
        <v>1972</v>
      </c>
      <c r="C2143" s="34"/>
      <c r="D2143" s="34"/>
      <c r="E2143" s="34"/>
      <c r="F2143" s="34"/>
      <c r="G2143" s="34"/>
      <c r="H2143" s="34"/>
      <c r="I2143" s="34"/>
      <c r="J2143" s="34"/>
      <c r="K2143" s="34"/>
      <c r="L2143" s="34"/>
      <c r="M2143" s="34">
        <v>0</v>
      </c>
      <c r="N2143" s="34">
        <v>0</v>
      </c>
      <c r="O2143" s="34">
        <v>0</v>
      </c>
      <c r="P2143" s="34">
        <v>0</v>
      </c>
      <c r="Q2143" s="34">
        <v>0</v>
      </c>
      <c r="R2143" s="34">
        <v>0</v>
      </c>
      <c r="S2143" s="34">
        <v>0</v>
      </c>
    </row>
    <row r="2144" spans="2:19">
      <c r="B2144" s="5">
        <v>1971</v>
      </c>
      <c r="C2144" s="34"/>
      <c r="D2144" s="34"/>
      <c r="E2144" s="34"/>
      <c r="F2144" s="34"/>
      <c r="G2144" s="34"/>
      <c r="H2144" s="34"/>
      <c r="I2144" s="34"/>
      <c r="J2144" s="34"/>
      <c r="K2144" s="34"/>
      <c r="L2144" s="34"/>
      <c r="M2144" s="34">
        <v>0</v>
      </c>
      <c r="N2144" s="34">
        <v>0</v>
      </c>
      <c r="O2144" s="34">
        <v>0</v>
      </c>
      <c r="P2144" s="34">
        <v>0</v>
      </c>
      <c r="Q2144" s="34">
        <v>0</v>
      </c>
      <c r="R2144" s="34">
        <v>0</v>
      </c>
      <c r="S2144" s="34">
        <v>0</v>
      </c>
    </row>
    <row r="2145" spans="2:19">
      <c r="B2145" s="5">
        <v>1970</v>
      </c>
      <c r="C2145" s="34"/>
      <c r="D2145" s="34"/>
      <c r="E2145" s="34"/>
      <c r="F2145" s="34"/>
      <c r="G2145" s="34"/>
      <c r="H2145" s="34"/>
      <c r="I2145" s="34"/>
      <c r="J2145" s="34"/>
      <c r="K2145" s="34"/>
      <c r="L2145" s="34"/>
      <c r="M2145" s="34">
        <v>0</v>
      </c>
      <c r="N2145" s="34">
        <v>0</v>
      </c>
      <c r="O2145" s="34">
        <v>0</v>
      </c>
      <c r="P2145" s="34">
        <v>0</v>
      </c>
      <c r="Q2145" s="34">
        <v>0</v>
      </c>
      <c r="R2145" s="34">
        <v>0</v>
      </c>
      <c r="S2145" s="34">
        <v>0</v>
      </c>
    </row>
    <row r="2146" spans="2:19">
      <c r="B2146" s="5">
        <v>1969</v>
      </c>
      <c r="C2146" s="34"/>
      <c r="D2146" s="34"/>
      <c r="E2146" s="34"/>
      <c r="F2146" s="34"/>
      <c r="G2146" s="34"/>
      <c r="H2146" s="34"/>
      <c r="I2146" s="34"/>
      <c r="J2146" s="34"/>
      <c r="K2146" s="34"/>
      <c r="L2146" s="34"/>
      <c r="M2146" s="34">
        <v>0</v>
      </c>
      <c r="N2146" s="34">
        <v>0</v>
      </c>
      <c r="O2146" s="34">
        <v>0</v>
      </c>
      <c r="P2146" s="34">
        <v>0</v>
      </c>
      <c r="Q2146" s="34">
        <v>0</v>
      </c>
      <c r="R2146" s="34">
        <v>0</v>
      </c>
      <c r="S2146" s="34">
        <v>0</v>
      </c>
    </row>
    <row r="2147" spans="2:19">
      <c r="B2147" s="5">
        <v>1968</v>
      </c>
      <c r="C2147" s="34"/>
      <c r="D2147" s="34"/>
      <c r="E2147" s="34"/>
      <c r="F2147" s="34"/>
      <c r="G2147" s="34"/>
      <c r="H2147" s="34"/>
      <c r="I2147" s="34"/>
      <c r="J2147" s="34"/>
      <c r="K2147" s="34"/>
      <c r="L2147" s="34"/>
      <c r="M2147" s="34">
        <v>0</v>
      </c>
      <c r="N2147" s="34">
        <v>0</v>
      </c>
      <c r="O2147" s="34">
        <v>0</v>
      </c>
      <c r="P2147" s="34">
        <v>0</v>
      </c>
      <c r="Q2147" s="34">
        <v>0</v>
      </c>
      <c r="R2147" s="34">
        <v>0</v>
      </c>
      <c r="S2147" s="34">
        <v>0</v>
      </c>
    </row>
    <row r="2148" spans="2:19">
      <c r="B2148" s="5">
        <v>1967</v>
      </c>
      <c r="C2148" s="34"/>
      <c r="D2148" s="34"/>
      <c r="E2148" s="34"/>
      <c r="F2148" s="34"/>
      <c r="G2148" s="34"/>
      <c r="H2148" s="34"/>
      <c r="I2148" s="34"/>
      <c r="J2148" s="34"/>
      <c r="K2148" s="34"/>
      <c r="L2148" s="34"/>
      <c r="M2148" s="34">
        <v>0</v>
      </c>
      <c r="N2148" s="34">
        <v>0</v>
      </c>
      <c r="O2148" s="34">
        <v>0</v>
      </c>
      <c r="P2148" s="34">
        <v>0</v>
      </c>
      <c r="Q2148" s="34">
        <v>0</v>
      </c>
      <c r="R2148" s="34">
        <v>0</v>
      </c>
      <c r="S2148" s="34">
        <v>0</v>
      </c>
    </row>
    <row r="2149" spans="2:19">
      <c r="B2149" s="5">
        <v>1966</v>
      </c>
      <c r="C2149" s="34"/>
      <c r="D2149" s="34"/>
      <c r="E2149" s="34"/>
      <c r="F2149" s="34"/>
      <c r="G2149" s="34"/>
      <c r="H2149" s="34"/>
      <c r="I2149" s="34"/>
      <c r="J2149" s="34"/>
      <c r="K2149" s="34"/>
      <c r="L2149" s="34"/>
      <c r="M2149" s="34">
        <v>0</v>
      </c>
      <c r="N2149" s="34">
        <v>0</v>
      </c>
      <c r="O2149" s="34">
        <v>0</v>
      </c>
      <c r="P2149" s="34">
        <v>0</v>
      </c>
      <c r="Q2149" s="34">
        <v>0</v>
      </c>
      <c r="R2149" s="34">
        <v>0</v>
      </c>
      <c r="S2149" s="34">
        <v>0</v>
      </c>
    </row>
    <row r="2150" spans="2:19">
      <c r="B2150" s="5">
        <v>1965</v>
      </c>
      <c r="C2150" s="34"/>
      <c r="D2150" s="34"/>
      <c r="E2150" s="34"/>
      <c r="F2150" s="34"/>
      <c r="G2150" s="34"/>
      <c r="H2150" s="34"/>
      <c r="I2150" s="34"/>
      <c r="J2150" s="34"/>
      <c r="K2150" s="34"/>
      <c r="L2150" s="34"/>
      <c r="M2150" s="34">
        <v>0</v>
      </c>
      <c r="N2150" s="34">
        <v>0</v>
      </c>
      <c r="O2150" s="34">
        <v>0</v>
      </c>
      <c r="P2150" s="34">
        <v>0</v>
      </c>
      <c r="Q2150" s="34">
        <v>0</v>
      </c>
      <c r="R2150" s="34">
        <v>0</v>
      </c>
      <c r="S2150" s="34">
        <v>0</v>
      </c>
    </row>
    <row r="2151" spans="2:19">
      <c r="B2151" s="5">
        <v>1964</v>
      </c>
      <c r="C2151" s="34"/>
      <c r="D2151" s="34"/>
      <c r="E2151" s="34"/>
      <c r="F2151" s="34"/>
      <c r="G2151" s="34"/>
      <c r="H2151" s="34"/>
      <c r="I2151" s="34"/>
      <c r="J2151" s="34"/>
      <c r="K2151" s="34"/>
      <c r="L2151" s="34"/>
      <c r="M2151" s="34">
        <v>0</v>
      </c>
      <c r="N2151" s="34">
        <v>0</v>
      </c>
      <c r="O2151" s="34">
        <v>0</v>
      </c>
      <c r="P2151" s="34">
        <v>0</v>
      </c>
      <c r="Q2151" s="34">
        <v>0</v>
      </c>
      <c r="R2151" s="34">
        <v>0</v>
      </c>
      <c r="S2151" s="34">
        <v>0</v>
      </c>
    </row>
    <row r="2152" spans="2:19">
      <c r="B2152" s="5">
        <v>1963</v>
      </c>
      <c r="C2152" s="34"/>
      <c r="D2152" s="34"/>
      <c r="E2152" s="34"/>
      <c r="F2152" s="34"/>
      <c r="G2152" s="34"/>
      <c r="H2152" s="34"/>
      <c r="I2152" s="34"/>
      <c r="J2152" s="34"/>
      <c r="K2152" s="34"/>
      <c r="L2152" s="34"/>
      <c r="M2152" s="34">
        <v>0</v>
      </c>
      <c r="N2152" s="34">
        <v>0</v>
      </c>
      <c r="O2152" s="34">
        <v>0</v>
      </c>
      <c r="P2152" s="34">
        <v>0</v>
      </c>
      <c r="Q2152" s="34">
        <v>0</v>
      </c>
      <c r="R2152" s="34">
        <v>0</v>
      </c>
      <c r="S2152" s="34">
        <v>0</v>
      </c>
    </row>
    <row r="2153" spans="2:19">
      <c r="B2153" s="5">
        <v>1962</v>
      </c>
      <c r="C2153" s="34"/>
      <c r="D2153" s="34"/>
      <c r="E2153" s="34"/>
      <c r="F2153" s="34"/>
      <c r="G2153" s="34"/>
      <c r="H2153" s="34"/>
      <c r="I2153" s="34"/>
      <c r="J2153" s="34"/>
      <c r="K2153" s="34"/>
      <c r="L2153" s="34"/>
      <c r="M2153" s="34">
        <v>0</v>
      </c>
      <c r="N2153" s="34">
        <v>0</v>
      </c>
      <c r="O2153" s="34">
        <v>0</v>
      </c>
      <c r="P2153" s="34">
        <v>0</v>
      </c>
      <c r="Q2153" s="34">
        <v>0</v>
      </c>
      <c r="R2153" s="34">
        <v>0</v>
      </c>
      <c r="S2153" s="34">
        <v>0</v>
      </c>
    </row>
    <row r="2154" spans="2:19">
      <c r="B2154" s="5">
        <v>1961</v>
      </c>
      <c r="C2154" s="34"/>
      <c r="D2154" s="34"/>
      <c r="E2154" s="34"/>
      <c r="F2154" s="34"/>
      <c r="G2154" s="34"/>
      <c r="H2154" s="34"/>
      <c r="I2154" s="34"/>
      <c r="J2154" s="34"/>
      <c r="K2154" s="34"/>
      <c r="L2154" s="34"/>
      <c r="M2154" s="34">
        <v>0</v>
      </c>
      <c r="N2154" s="34">
        <v>0</v>
      </c>
      <c r="O2154" s="34">
        <v>0</v>
      </c>
      <c r="P2154" s="34">
        <v>0</v>
      </c>
      <c r="Q2154" s="34">
        <v>0</v>
      </c>
      <c r="R2154" s="34">
        <v>0</v>
      </c>
      <c r="S2154" s="34">
        <v>0</v>
      </c>
    </row>
    <row r="2155" spans="2:19">
      <c r="B2155" s="5">
        <v>1960</v>
      </c>
      <c r="C2155" s="34"/>
      <c r="D2155" s="34"/>
      <c r="E2155" s="34"/>
      <c r="F2155" s="34"/>
      <c r="G2155" s="34"/>
      <c r="H2155" s="34"/>
      <c r="I2155" s="34"/>
      <c r="J2155" s="34"/>
      <c r="K2155" s="34"/>
      <c r="L2155" s="34"/>
      <c r="M2155" s="34">
        <v>0</v>
      </c>
      <c r="N2155" s="34">
        <v>0</v>
      </c>
      <c r="O2155" s="34">
        <v>0</v>
      </c>
      <c r="P2155" s="34">
        <v>0</v>
      </c>
      <c r="Q2155" s="34">
        <v>0</v>
      </c>
      <c r="R2155" s="34">
        <v>0</v>
      </c>
      <c r="S2155" s="34">
        <v>0</v>
      </c>
    </row>
    <row r="2156" spans="2:19">
      <c r="B2156" s="5">
        <v>1959</v>
      </c>
      <c r="C2156" s="34"/>
      <c r="D2156" s="34"/>
      <c r="E2156" s="34"/>
      <c r="F2156" s="34"/>
      <c r="G2156" s="34"/>
      <c r="H2156" s="34"/>
      <c r="I2156" s="34"/>
      <c r="J2156" s="34"/>
      <c r="K2156" s="34"/>
      <c r="L2156" s="34"/>
      <c r="M2156" s="34">
        <v>0</v>
      </c>
      <c r="N2156" s="34">
        <v>0</v>
      </c>
      <c r="O2156" s="34">
        <v>0</v>
      </c>
      <c r="P2156" s="34">
        <v>0</v>
      </c>
      <c r="Q2156" s="34">
        <v>0</v>
      </c>
      <c r="R2156" s="34">
        <v>0</v>
      </c>
      <c r="S2156" s="34">
        <v>0</v>
      </c>
    </row>
    <row r="2157" spans="2:19">
      <c r="B2157" s="5">
        <v>1958</v>
      </c>
      <c r="C2157" s="34"/>
      <c r="D2157" s="34"/>
      <c r="E2157" s="34"/>
      <c r="F2157" s="34"/>
      <c r="G2157" s="34"/>
      <c r="H2157" s="34"/>
      <c r="I2157" s="34"/>
      <c r="J2157" s="34"/>
      <c r="K2157" s="34"/>
      <c r="L2157" s="34"/>
      <c r="M2157" s="34">
        <v>0</v>
      </c>
      <c r="N2157" s="34">
        <v>0</v>
      </c>
      <c r="O2157" s="34">
        <v>0</v>
      </c>
      <c r="P2157" s="34">
        <v>0</v>
      </c>
      <c r="Q2157" s="34">
        <v>0</v>
      </c>
      <c r="R2157" s="34">
        <v>0</v>
      </c>
      <c r="S2157" s="34">
        <v>0</v>
      </c>
    </row>
    <row r="2158" spans="2:19">
      <c r="B2158" s="5">
        <v>1957</v>
      </c>
      <c r="C2158" s="34"/>
      <c r="D2158" s="34"/>
      <c r="E2158" s="34"/>
      <c r="F2158" s="34"/>
      <c r="G2158" s="34"/>
      <c r="H2158" s="34"/>
      <c r="I2158" s="34"/>
      <c r="J2158" s="34"/>
      <c r="K2158" s="34"/>
      <c r="L2158" s="34"/>
      <c r="M2158" s="34">
        <v>0</v>
      </c>
      <c r="N2158" s="34">
        <v>0</v>
      </c>
      <c r="O2158" s="34">
        <v>0</v>
      </c>
      <c r="P2158" s="34">
        <v>0</v>
      </c>
      <c r="Q2158" s="34">
        <v>0</v>
      </c>
      <c r="R2158" s="34">
        <v>0</v>
      </c>
      <c r="S2158" s="34">
        <v>0</v>
      </c>
    </row>
    <row r="2159" spans="2:19">
      <c r="B2159" s="5">
        <v>1956</v>
      </c>
      <c r="C2159" s="34"/>
      <c r="D2159" s="34"/>
      <c r="E2159" s="34"/>
      <c r="F2159" s="34"/>
      <c r="G2159" s="34"/>
      <c r="H2159" s="34"/>
      <c r="I2159" s="34"/>
      <c r="J2159" s="34"/>
      <c r="K2159" s="34"/>
      <c r="L2159" s="34"/>
      <c r="M2159" s="34">
        <v>0</v>
      </c>
      <c r="N2159" s="34">
        <v>0</v>
      </c>
      <c r="O2159" s="34">
        <v>0</v>
      </c>
      <c r="P2159" s="34">
        <v>0</v>
      </c>
      <c r="Q2159" s="34">
        <v>0</v>
      </c>
      <c r="R2159" s="34">
        <v>0</v>
      </c>
      <c r="S2159" s="34">
        <v>0</v>
      </c>
    </row>
    <row r="2160" spans="2:19">
      <c r="B2160" s="5">
        <v>1955</v>
      </c>
      <c r="C2160" s="34"/>
      <c r="D2160" s="34"/>
      <c r="E2160" s="34"/>
      <c r="F2160" s="34"/>
      <c r="G2160" s="34"/>
      <c r="H2160" s="34"/>
      <c r="I2160" s="34"/>
      <c r="J2160" s="34"/>
      <c r="K2160" s="34"/>
      <c r="L2160" s="34"/>
      <c r="M2160" s="34">
        <v>0</v>
      </c>
      <c r="N2160" s="34">
        <v>0</v>
      </c>
      <c r="O2160" s="34">
        <v>0</v>
      </c>
      <c r="P2160" s="34">
        <v>0</v>
      </c>
      <c r="Q2160" s="34">
        <v>0</v>
      </c>
      <c r="R2160" s="34">
        <v>0</v>
      </c>
      <c r="S2160" s="34">
        <v>0</v>
      </c>
    </row>
    <row r="2161" spans="2:19">
      <c r="B2161" s="5">
        <v>1954</v>
      </c>
      <c r="C2161" s="34"/>
      <c r="D2161" s="34"/>
      <c r="E2161" s="34"/>
      <c r="F2161" s="34"/>
      <c r="G2161" s="34"/>
      <c r="H2161" s="34"/>
      <c r="I2161" s="34"/>
      <c r="J2161" s="34"/>
      <c r="K2161" s="34"/>
      <c r="L2161" s="34"/>
      <c r="M2161" s="34">
        <v>0</v>
      </c>
      <c r="N2161" s="34">
        <v>0</v>
      </c>
      <c r="O2161" s="34">
        <v>0</v>
      </c>
      <c r="P2161" s="34">
        <v>0</v>
      </c>
      <c r="Q2161" s="34">
        <v>0</v>
      </c>
      <c r="R2161" s="34">
        <v>0</v>
      </c>
      <c r="S2161" s="34">
        <v>0</v>
      </c>
    </row>
    <row r="2162" spans="2:19">
      <c r="B2162" s="5">
        <v>1953</v>
      </c>
      <c r="C2162" s="34"/>
      <c r="D2162" s="34"/>
      <c r="E2162" s="34"/>
      <c r="F2162" s="34"/>
      <c r="G2162" s="34"/>
      <c r="H2162" s="34"/>
      <c r="I2162" s="34"/>
      <c r="J2162" s="34"/>
      <c r="K2162" s="34"/>
      <c r="L2162" s="34"/>
      <c r="M2162" s="34">
        <v>0</v>
      </c>
      <c r="N2162" s="34">
        <v>0</v>
      </c>
      <c r="O2162" s="34">
        <v>0</v>
      </c>
      <c r="P2162" s="34">
        <v>0</v>
      </c>
      <c r="Q2162" s="34">
        <v>0</v>
      </c>
      <c r="R2162" s="34">
        <v>0</v>
      </c>
      <c r="S2162" s="34">
        <v>0</v>
      </c>
    </row>
    <row r="2163" spans="2:19">
      <c r="B2163" s="5">
        <v>1952</v>
      </c>
      <c r="C2163" s="34"/>
      <c r="D2163" s="34"/>
      <c r="E2163" s="34"/>
      <c r="F2163" s="34"/>
      <c r="G2163" s="34"/>
      <c r="H2163" s="34"/>
      <c r="I2163" s="34"/>
      <c r="J2163" s="34"/>
      <c r="K2163" s="34"/>
      <c r="L2163" s="34"/>
      <c r="M2163" s="34">
        <v>0</v>
      </c>
      <c r="N2163" s="34">
        <v>0</v>
      </c>
      <c r="O2163" s="34">
        <v>0</v>
      </c>
      <c r="P2163" s="34">
        <v>0</v>
      </c>
      <c r="Q2163" s="34">
        <v>0</v>
      </c>
      <c r="R2163" s="34">
        <v>0</v>
      </c>
      <c r="S2163" s="34">
        <v>0</v>
      </c>
    </row>
    <row r="2164" spans="2:19">
      <c r="B2164" s="5">
        <v>1951</v>
      </c>
      <c r="C2164" s="34"/>
      <c r="D2164" s="34"/>
      <c r="E2164" s="34"/>
      <c r="F2164" s="34"/>
      <c r="G2164" s="34"/>
      <c r="H2164" s="34"/>
      <c r="I2164" s="34"/>
      <c r="J2164" s="34"/>
      <c r="K2164" s="34"/>
      <c r="L2164" s="34"/>
      <c r="M2164" s="34">
        <v>0</v>
      </c>
      <c r="N2164" s="34">
        <v>0</v>
      </c>
      <c r="O2164" s="34">
        <v>0</v>
      </c>
      <c r="P2164" s="34">
        <v>0</v>
      </c>
      <c r="Q2164" s="34">
        <v>0</v>
      </c>
      <c r="R2164" s="34">
        <v>0</v>
      </c>
      <c r="S2164" s="34">
        <v>0</v>
      </c>
    </row>
    <row r="2165" spans="2:19">
      <c r="B2165" s="5">
        <v>1950</v>
      </c>
      <c r="C2165" s="34"/>
      <c r="D2165" s="34"/>
      <c r="E2165" s="34"/>
      <c r="F2165" s="34"/>
      <c r="G2165" s="34"/>
      <c r="H2165" s="34"/>
      <c r="I2165" s="34"/>
      <c r="J2165" s="34"/>
      <c r="K2165" s="34"/>
      <c r="L2165" s="34"/>
      <c r="M2165" s="34">
        <v>0</v>
      </c>
      <c r="N2165" s="34">
        <v>0</v>
      </c>
      <c r="O2165" s="34">
        <v>0</v>
      </c>
      <c r="P2165" s="34">
        <v>0</v>
      </c>
      <c r="Q2165" s="34">
        <v>0</v>
      </c>
      <c r="R2165" s="34">
        <v>0</v>
      </c>
      <c r="S2165" s="34">
        <v>0</v>
      </c>
    </row>
    <row r="2166" spans="2:19">
      <c r="B2166" s="5">
        <v>1949</v>
      </c>
      <c r="C2166" s="34"/>
      <c r="D2166" s="34"/>
      <c r="E2166" s="34"/>
      <c r="F2166" s="34"/>
      <c r="G2166" s="34"/>
      <c r="H2166" s="34"/>
      <c r="I2166" s="34"/>
      <c r="J2166" s="34"/>
      <c r="K2166" s="34"/>
      <c r="L2166" s="34"/>
      <c r="M2166" s="34">
        <v>0</v>
      </c>
      <c r="N2166" s="34">
        <v>0</v>
      </c>
      <c r="O2166" s="34">
        <v>0</v>
      </c>
      <c r="P2166" s="34">
        <v>0</v>
      </c>
      <c r="Q2166" s="34">
        <v>0</v>
      </c>
      <c r="R2166" s="34">
        <v>0</v>
      </c>
      <c r="S2166" s="34">
        <v>0</v>
      </c>
    </row>
    <row r="2167" spans="2:19">
      <c r="B2167" s="5">
        <v>1948</v>
      </c>
      <c r="C2167" s="34"/>
      <c r="D2167" s="34"/>
      <c r="E2167" s="34"/>
      <c r="F2167" s="34"/>
      <c r="G2167" s="34"/>
      <c r="H2167" s="34"/>
      <c r="I2167" s="34"/>
      <c r="J2167" s="34"/>
      <c r="K2167" s="34"/>
      <c r="L2167" s="34"/>
      <c r="M2167" s="34">
        <v>0</v>
      </c>
      <c r="N2167" s="34">
        <v>0</v>
      </c>
      <c r="O2167" s="34">
        <v>0</v>
      </c>
      <c r="P2167" s="34">
        <v>0</v>
      </c>
      <c r="Q2167" s="34">
        <v>0</v>
      </c>
      <c r="R2167" s="34">
        <v>0</v>
      </c>
      <c r="S2167" s="34">
        <v>0</v>
      </c>
    </row>
    <row r="2168" spans="2:19">
      <c r="B2168" s="5">
        <v>1947</v>
      </c>
      <c r="C2168" s="34"/>
      <c r="D2168" s="34"/>
      <c r="E2168" s="34"/>
      <c r="F2168" s="34"/>
      <c r="G2168" s="34"/>
      <c r="H2168" s="34"/>
      <c r="I2168" s="34"/>
      <c r="J2168" s="34"/>
      <c r="K2168" s="34"/>
      <c r="L2168" s="34"/>
      <c r="M2168" s="34">
        <v>0</v>
      </c>
      <c r="N2168" s="34">
        <v>0</v>
      </c>
      <c r="O2168" s="34">
        <v>0</v>
      </c>
      <c r="P2168" s="34">
        <v>0</v>
      </c>
      <c r="Q2168" s="34">
        <v>0</v>
      </c>
      <c r="R2168" s="34">
        <v>0</v>
      </c>
      <c r="S2168" s="34">
        <v>0</v>
      </c>
    </row>
    <row r="2169" spans="2:19">
      <c r="B2169" s="5">
        <v>1946</v>
      </c>
      <c r="C2169" s="34"/>
      <c r="D2169" s="34"/>
      <c r="E2169" s="34"/>
      <c r="F2169" s="34"/>
      <c r="G2169" s="34"/>
      <c r="H2169" s="34"/>
      <c r="I2169" s="34"/>
      <c r="J2169" s="34"/>
      <c r="K2169" s="34"/>
      <c r="L2169" s="34"/>
      <c r="M2169" s="34">
        <v>0</v>
      </c>
      <c r="N2169" s="34">
        <v>0</v>
      </c>
      <c r="O2169" s="34">
        <v>0</v>
      </c>
      <c r="P2169" s="34">
        <v>0</v>
      </c>
      <c r="Q2169" s="34">
        <v>0</v>
      </c>
      <c r="R2169" s="34">
        <v>0</v>
      </c>
      <c r="S2169" s="34">
        <v>0</v>
      </c>
    </row>
    <row r="2170" spans="2:19">
      <c r="B2170" s="5">
        <v>1945</v>
      </c>
      <c r="C2170" s="34"/>
      <c r="D2170" s="34"/>
      <c r="E2170" s="34"/>
      <c r="F2170" s="34"/>
      <c r="G2170" s="34"/>
      <c r="H2170" s="34"/>
      <c r="I2170" s="34"/>
      <c r="J2170" s="34"/>
      <c r="K2170" s="34"/>
      <c r="L2170" s="34"/>
      <c r="M2170" s="34">
        <v>0</v>
      </c>
      <c r="N2170" s="34">
        <v>0</v>
      </c>
      <c r="O2170" s="34">
        <v>0</v>
      </c>
      <c r="P2170" s="34">
        <v>0</v>
      </c>
      <c r="Q2170" s="34">
        <v>0</v>
      </c>
      <c r="R2170" s="34">
        <v>0</v>
      </c>
      <c r="S2170" s="34">
        <v>0</v>
      </c>
    </row>
    <row r="2171" spans="2:19">
      <c r="B2171" s="5">
        <v>1944</v>
      </c>
      <c r="C2171" s="34"/>
      <c r="D2171" s="34"/>
      <c r="E2171" s="34"/>
      <c r="F2171" s="34"/>
      <c r="G2171" s="34"/>
      <c r="H2171" s="34"/>
      <c r="I2171" s="34"/>
      <c r="J2171" s="34"/>
      <c r="K2171" s="34"/>
      <c r="L2171" s="34"/>
      <c r="M2171" s="34">
        <v>0</v>
      </c>
      <c r="N2171" s="34">
        <v>0</v>
      </c>
      <c r="O2171" s="34">
        <v>0</v>
      </c>
      <c r="P2171" s="34">
        <v>0</v>
      </c>
      <c r="Q2171" s="34">
        <v>0</v>
      </c>
      <c r="R2171" s="34">
        <v>0</v>
      </c>
      <c r="S2171" s="34">
        <v>0</v>
      </c>
    </row>
    <row r="2172" spans="2:19">
      <c r="B2172" s="5">
        <v>1943</v>
      </c>
      <c r="C2172" s="34"/>
      <c r="D2172" s="34"/>
      <c r="E2172" s="34"/>
      <c r="F2172" s="34"/>
      <c r="G2172" s="34"/>
      <c r="H2172" s="34"/>
      <c r="I2172" s="34"/>
      <c r="J2172" s="34"/>
      <c r="K2172" s="34"/>
      <c r="L2172" s="34"/>
      <c r="M2172" s="34">
        <v>0</v>
      </c>
      <c r="N2172" s="34">
        <v>0</v>
      </c>
      <c r="O2172" s="34">
        <v>0</v>
      </c>
      <c r="P2172" s="34">
        <v>0</v>
      </c>
      <c r="Q2172" s="34">
        <v>0</v>
      </c>
      <c r="R2172" s="34">
        <v>0</v>
      </c>
      <c r="S2172" s="34">
        <v>0</v>
      </c>
    </row>
    <row r="2173" spans="2:19">
      <c r="B2173" s="5">
        <v>1942</v>
      </c>
      <c r="C2173" s="34"/>
      <c r="D2173" s="34"/>
      <c r="E2173" s="34"/>
      <c r="F2173" s="34"/>
      <c r="G2173" s="34"/>
      <c r="H2173" s="34"/>
      <c r="I2173" s="34"/>
      <c r="J2173" s="34"/>
      <c r="K2173" s="34"/>
      <c r="L2173" s="34"/>
      <c r="M2173" s="34">
        <v>0</v>
      </c>
      <c r="N2173" s="34">
        <v>0</v>
      </c>
      <c r="O2173" s="34">
        <v>0</v>
      </c>
      <c r="P2173" s="34">
        <v>0</v>
      </c>
      <c r="Q2173" s="34">
        <v>0</v>
      </c>
      <c r="R2173" s="34">
        <v>0</v>
      </c>
      <c r="S2173" s="34">
        <v>0</v>
      </c>
    </row>
    <row r="2174" spans="2:19">
      <c r="B2174" s="5">
        <v>1941</v>
      </c>
      <c r="C2174" s="34"/>
      <c r="D2174" s="34"/>
      <c r="E2174" s="34"/>
      <c r="F2174" s="34"/>
      <c r="G2174" s="34"/>
      <c r="H2174" s="34"/>
      <c r="I2174" s="34"/>
      <c r="J2174" s="34"/>
      <c r="K2174" s="34"/>
      <c r="L2174" s="34"/>
      <c r="M2174" s="34">
        <v>0</v>
      </c>
      <c r="N2174" s="34">
        <v>0</v>
      </c>
      <c r="O2174" s="34">
        <v>0</v>
      </c>
      <c r="P2174" s="34">
        <v>0</v>
      </c>
      <c r="Q2174" s="34">
        <v>0</v>
      </c>
      <c r="R2174" s="34">
        <v>0</v>
      </c>
      <c r="S2174" s="34">
        <v>0</v>
      </c>
    </row>
    <row r="2175" spans="2:19">
      <c r="B2175" s="5">
        <v>1940</v>
      </c>
      <c r="C2175" s="34"/>
      <c r="D2175" s="34"/>
      <c r="E2175" s="34"/>
      <c r="F2175" s="34"/>
      <c r="G2175" s="34"/>
      <c r="H2175" s="34"/>
      <c r="I2175" s="34"/>
      <c r="J2175" s="34"/>
      <c r="K2175" s="34"/>
      <c r="L2175" s="34"/>
      <c r="M2175" s="34">
        <v>0</v>
      </c>
      <c r="N2175" s="34">
        <v>0</v>
      </c>
      <c r="O2175" s="34">
        <v>0</v>
      </c>
      <c r="P2175" s="34">
        <v>0</v>
      </c>
      <c r="Q2175" s="34">
        <v>0</v>
      </c>
      <c r="R2175" s="34">
        <v>0</v>
      </c>
      <c r="S2175" s="34">
        <v>0</v>
      </c>
    </row>
    <row r="2176" spans="2:19">
      <c r="B2176" s="5">
        <v>1939</v>
      </c>
      <c r="C2176" s="34"/>
      <c r="D2176" s="34"/>
      <c r="E2176" s="34"/>
      <c r="F2176" s="34"/>
      <c r="G2176" s="34"/>
      <c r="H2176" s="34"/>
      <c r="I2176" s="34"/>
      <c r="J2176" s="34"/>
      <c r="K2176" s="34"/>
      <c r="L2176" s="34"/>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v>0</v>
      </c>
      <c r="N2177" s="34">
        <v>0</v>
      </c>
      <c r="O2177" s="34">
        <v>0</v>
      </c>
      <c r="P2177" s="34">
        <v>0</v>
      </c>
      <c r="Q2177" s="34">
        <v>0</v>
      </c>
      <c r="R2177" s="34">
        <v>0</v>
      </c>
      <c r="S2177" s="34">
        <v>0</v>
      </c>
    </row>
    <row r="2178" spans="1:19">
      <c r="B2178" s="5">
        <v>1937</v>
      </c>
      <c r="C2178" s="34"/>
      <c r="D2178" s="34"/>
      <c r="E2178" s="34"/>
      <c r="F2178" s="34"/>
      <c r="G2178" s="34"/>
      <c r="H2178" s="34"/>
      <c r="I2178" s="34"/>
      <c r="J2178" s="34"/>
      <c r="K2178" s="34"/>
      <c r="L2178" s="34"/>
      <c r="M2178" s="34">
        <v>0</v>
      </c>
      <c r="N2178" s="34">
        <v>0</v>
      </c>
      <c r="O2178" s="34">
        <v>0</v>
      </c>
      <c r="P2178" s="34">
        <v>0</v>
      </c>
      <c r="Q2178" s="34">
        <v>0</v>
      </c>
      <c r="R2178" s="34">
        <v>0</v>
      </c>
      <c r="S2178" s="34">
        <v>0</v>
      </c>
    </row>
    <row r="2179" spans="1:19">
      <c r="B2179" s="5">
        <v>1936</v>
      </c>
      <c r="C2179" s="34"/>
      <c r="D2179" s="34"/>
      <c r="E2179" s="34"/>
      <c r="F2179" s="34"/>
      <c r="G2179" s="34"/>
      <c r="H2179" s="34"/>
      <c r="I2179" s="34"/>
      <c r="J2179" s="34"/>
      <c r="K2179" s="34"/>
      <c r="L2179" s="34"/>
      <c r="M2179" s="34">
        <v>0</v>
      </c>
      <c r="N2179" s="34">
        <v>0</v>
      </c>
      <c r="O2179" s="34">
        <v>0</v>
      </c>
      <c r="P2179" s="34">
        <v>0</v>
      </c>
      <c r="Q2179" s="34">
        <v>0</v>
      </c>
      <c r="R2179" s="34">
        <v>0</v>
      </c>
      <c r="S2179" s="34">
        <v>0</v>
      </c>
    </row>
    <row r="2180" spans="1:19">
      <c r="B2180" s="5">
        <v>1935</v>
      </c>
      <c r="C2180" s="34"/>
      <c r="D2180" s="34"/>
      <c r="E2180" s="34"/>
      <c r="F2180" s="34"/>
      <c r="G2180" s="34"/>
      <c r="H2180" s="34"/>
      <c r="I2180" s="34"/>
      <c r="J2180" s="34"/>
      <c r="K2180" s="34"/>
      <c r="L2180" s="34"/>
      <c r="M2180" s="34">
        <v>0</v>
      </c>
      <c r="N2180" s="34">
        <v>0</v>
      </c>
      <c r="O2180" s="34">
        <v>0</v>
      </c>
      <c r="P2180" s="34">
        <v>0</v>
      </c>
      <c r="Q2180" s="34">
        <v>0</v>
      </c>
      <c r="R2180" s="34">
        <v>0</v>
      </c>
      <c r="S2180" s="34">
        <v>0</v>
      </c>
    </row>
    <row r="2181" spans="1:19">
      <c r="B2181" s="5">
        <v>1934</v>
      </c>
      <c r="C2181" s="34"/>
      <c r="D2181" s="34"/>
      <c r="E2181" s="34"/>
      <c r="F2181" s="34"/>
      <c r="G2181" s="34"/>
      <c r="H2181" s="34"/>
      <c r="I2181" s="34"/>
      <c r="J2181" s="34"/>
      <c r="K2181" s="34"/>
      <c r="L2181" s="34"/>
      <c r="M2181" s="34">
        <v>0</v>
      </c>
      <c r="N2181" s="34">
        <v>0</v>
      </c>
      <c r="O2181" s="34">
        <v>0</v>
      </c>
      <c r="P2181" s="34">
        <v>0</v>
      </c>
      <c r="Q2181" s="34">
        <v>0</v>
      </c>
      <c r="R2181" s="34">
        <v>0</v>
      </c>
      <c r="S2181" s="34">
        <v>0</v>
      </c>
    </row>
    <row r="2182" spans="1:19">
      <c r="B2182" s="5">
        <v>1933</v>
      </c>
      <c r="C2182" s="34"/>
      <c r="D2182" s="34"/>
      <c r="E2182" s="34"/>
      <c r="F2182" s="34"/>
      <c r="G2182" s="34"/>
      <c r="H2182" s="34"/>
      <c r="I2182" s="34"/>
      <c r="J2182" s="34"/>
      <c r="K2182" s="34"/>
      <c r="L2182" s="34"/>
      <c r="M2182" s="34">
        <v>0</v>
      </c>
      <c r="N2182" s="34">
        <v>0</v>
      </c>
      <c r="O2182" s="34">
        <v>0</v>
      </c>
      <c r="P2182" s="34">
        <v>0</v>
      </c>
      <c r="Q2182" s="34">
        <v>0</v>
      </c>
      <c r="R2182" s="34">
        <v>0</v>
      </c>
      <c r="S2182" s="34">
        <v>0</v>
      </c>
    </row>
    <row r="2183" spans="1:19">
      <c r="B2183" s="5">
        <v>1932</v>
      </c>
      <c r="C2183" s="34"/>
      <c r="D2183" s="34"/>
      <c r="E2183" s="34"/>
      <c r="F2183" s="34"/>
      <c r="G2183" s="34"/>
      <c r="H2183" s="34"/>
      <c r="I2183" s="34"/>
      <c r="J2183" s="34"/>
      <c r="K2183" s="34"/>
      <c r="L2183" s="34"/>
      <c r="M2183" s="34">
        <v>0</v>
      </c>
      <c r="N2183" s="34">
        <v>0</v>
      </c>
      <c r="O2183" s="34">
        <v>0</v>
      </c>
      <c r="P2183" s="34">
        <v>0</v>
      </c>
      <c r="Q2183" s="34">
        <v>0</v>
      </c>
      <c r="R2183" s="34">
        <v>0</v>
      </c>
      <c r="S2183" s="34">
        <v>0</v>
      </c>
    </row>
    <row r="2184" spans="1:19">
      <c r="B2184" s="5">
        <v>1931</v>
      </c>
      <c r="C2184" s="34"/>
      <c r="D2184" s="34"/>
      <c r="E2184" s="34"/>
      <c r="F2184" s="34"/>
      <c r="G2184" s="34"/>
      <c r="H2184" s="34"/>
      <c r="I2184" s="34"/>
      <c r="J2184" s="34"/>
      <c r="K2184" s="34"/>
      <c r="L2184" s="34"/>
      <c r="M2184" s="34">
        <v>0</v>
      </c>
      <c r="N2184" s="34">
        <v>0</v>
      </c>
      <c r="O2184" s="34">
        <v>0</v>
      </c>
      <c r="P2184" s="34">
        <v>0</v>
      </c>
      <c r="Q2184" s="34">
        <v>0</v>
      </c>
      <c r="R2184" s="34">
        <v>0</v>
      </c>
      <c r="S2184" s="34">
        <v>0</v>
      </c>
    </row>
    <row r="2185" spans="1:19">
      <c r="B2185" s="5">
        <v>1930</v>
      </c>
      <c r="C2185" s="34"/>
      <c r="D2185" s="34"/>
      <c r="E2185" s="34"/>
      <c r="F2185" s="34"/>
      <c r="G2185" s="34"/>
      <c r="H2185" s="34"/>
      <c r="I2185" s="34"/>
      <c r="J2185" s="34"/>
      <c r="K2185" s="34"/>
      <c r="L2185" s="34"/>
      <c r="M2185" s="34">
        <v>0</v>
      </c>
      <c r="N2185" s="34">
        <v>0</v>
      </c>
      <c r="O2185" s="34">
        <v>0</v>
      </c>
      <c r="P2185" s="34">
        <v>0</v>
      </c>
      <c r="Q2185" s="34">
        <v>0</v>
      </c>
      <c r="R2185" s="34">
        <v>0</v>
      </c>
      <c r="S2185" s="34">
        <v>0</v>
      </c>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4381306.07</v>
      </c>
      <c r="N2186" s="10">
        <f>SUM(N2094:N2185)</f>
        <v>4375852.7200000007</v>
      </c>
      <c r="O2186" s="10">
        <f>SUM(O2094:O2185)</f>
        <v>4375513.9200000009</v>
      </c>
      <c r="P2186" s="10">
        <f>SUM(P2094:P2185)</f>
        <v>4188265.0500000007</v>
      </c>
      <c r="Q2186" s="10">
        <f>SUM(Q2094:Q2185)</f>
        <v>3681793.5900000003</v>
      </c>
      <c r="R2186" s="10">
        <f>SUM(R2093:R2185)</f>
        <v>3603099.5100000002</v>
      </c>
      <c r="S2186" s="10">
        <f>SUM(S2093:S2185)</f>
        <v>3601511.4000000004</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47360.1</v>
      </c>
      <c r="S2189" s="34">
        <v>47360.1</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2615.2699999997858</v>
      </c>
      <c r="P2192" s="34">
        <v>2615.2699999997858</v>
      </c>
      <c r="Q2192" s="34">
        <v>2615.2699999997858</v>
      </c>
      <c r="R2192" s="34">
        <v>2615.2699999997858</v>
      </c>
      <c r="S2192" s="34">
        <v>2615.2699999997858</v>
      </c>
    </row>
    <row r="2193" spans="1:19">
      <c r="A2193" s="37"/>
      <c r="B2193" s="5">
        <v>2017</v>
      </c>
      <c r="C2193" s="33"/>
      <c r="D2193" s="33"/>
      <c r="E2193" s="33"/>
      <c r="F2193" s="33"/>
      <c r="G2193" s="33"/>
      <c r="H2193" s="33"/>
      <c r="I2193" s="33"/>
      <c r="J2193" s="33"/>
      <c r="K2193" s="33"/>
      <c r="L2193" s="33"/>
      <c r="M2193" s="33"/>
      <c r="N2193" s="34">
        <v>1056194.1100000001</v>
      </c>
      <c r="O2193" s="34">
        <v>1056194.1100000001</v>
      </c>
      <c r="P2193" s="34">
        <v>1056194.1100000001</v>
      </c>
      <c r="Q2193" s="34">
        <v>1056194.1100000001</v>
      </c>
      <c r="R2193" s="34">
        <v>1056194.1100000001</v>
      </c>
      <c r="S2193" s="34">
        <v>1056194.1100000001</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v>0</v>
      </c>
      <c r="N2199" s="34">
        <v>0</v>
      </c>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v>11306.66</v>
      </c>
      <c r="N2200" s="34">
        <v>11306.66</v>
      </c>
      <c r="O2200" s="34">
        <v>11306.66</v>
      </c>
      <c r="P2200" s="34">
        <v>11306.66</v>
      </c>
      <c r="Q2200" s="34">
        <v>11306.66</v>
      </c>
      <c r="R2200" s="34">
        <v>11306.66</v>
      </c>
      <c r="S2200" s="34">
        <v>11306.66</v>
      </c>
    </row>
    <row r="2201" spans="1:19">
      <c r="B2201" s="5">
        <v>2009</v>
      </c>
      <c r="C2201" s="33"/>
      <c r="D2201" s="33"/>
      <c r="E2201" s="33"/>
      <c r="F2201" s="34"/>
      <c r="G2201" s="34"/>
      <c r="H2201" s="34"/>
      <c r="I2201" s="34"/>
      <c r="J2201" s="34"/>
      <c r="K2201" s="34"/>
      <c r="L2201" s="34"/>
      <c r="M2201" s="34">
        <v>0</v>
      </c>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v>0</v>
      </c>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v>0</v>
      </c>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v>10530.97</v>
      </c>
      <c r="N2204" s="34">
        <v>10530.97</v>
      </c>
      <c r="O2204" s="34">
        <v>10530.97</v>
      </c>
      <c r="P2204" s="34">
        <v>10530.97</v>
      </c>
      <c r="Q2204" s="34">
        <v>10530.97</v>
      </c>
      <c r="R2204" s="34">
        <v>10530.97</v>
      </c>
      <c r="S2204" s="34">
        <v>10530.97</v>
      </c>
    </row>
    <row r="2205" spans="1:19">
      <c r="B2205" s="5">
        <v>2005</v>
      </c>
      <c r="C2205" s="34"/>
      <c r="D2205" s="34"/>
      <c r="E2205" s="34"/>
      <c r="F2205" s="34"/>
      <c r="G2205" s="34"/>
      <c r="H2205" s="34"/>
      <c r="I2205" s="34"/>
      <c r="J2205" s="34"/>
      <c r="K2205" s="34"/>
      <c r="L2205" s="34"/>
      <c r="M2205" s="34">
        <v>0</v>
      </c>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v>0</v>
      </c>
      <c r="N2206" s="34">
        <v>0</v>
      </c>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v>146586.35999999999</v>
      </c>
      <c r="N2207" s="34">
        <v>146586.35999999999</v>
      </c>
      <c r="O2207" s="34">
        <v>146586.35999999999</v>
      </c>
      <c r="P2207" s="34">
        <v>146586.35999999999</v>
      </c>
      <c r="Q2207" s="34">
        <v>146586.35999999999</v>
      </c>
      <c r="R2207" s="34">
        <v>146586.35999999999</v>
      </c>
      <c r="S2207" s="34">
        <v>146586.35999999999</v>
      </c>
    </row>
    <row r="2208" spans="1:19">
      <c r="B2208" s="5">
        <v>2002</v>
      </c>
      <c r="C2208" s="34"/>
      <c r="D2208" s="34"/>
      <c r="E2208" s="34"/>
      <c r="F2208" s="34"/>
      <c r="G2208" s="34"/>
      <c r="H2208" s="34"/>
      <c r="I2208" s="34"/>
      <c r="J2208" s="34"/>
      <c r="K2208" s="34"/>
      <c r="L2208" s="34"/>
      <c r="M2208" s="34">
        <v>0</v>
      </c>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v>376286.86</v>
      </c>
      <c r="N2209" s="34">
        <v>376286.86</v>
      </c>
      <c r="O2209" s="34">
        <v>376286.86</v>
      </c>
      <c r="P2209" s="34">
        <v>376286.86</v>
      </c>
      <c r="Q2209" s="34">
        <v>376286.86</v>
      </c>
      <c r="R2209" s="34">
        <v>376286.86</v>
      </c>
      <c r="S2209" s="34">
        <v>376286.86</v>
      </c>
    </row>
    <row r="2210" spans="2:19">
      <c r="B2210" s="5">
        <v>2000</v>
      </c>
      <c r="C2210" s="34"/>
      <c r="D2210" s="34"/>
      <c r="E2210" s="34"/>
      <c r="F2210" s="34"/>
      <c r="G2210" s="34"/>
      <c r="H2210" s="34"/>
      <c r="I2210" s="34"/>
      <c r="J2210" s="34"/>
      <c r="K2210" s="34"/>
      <c r="L2210" s="34"/>
      <c r="M2210" s="34">
        <v>0</v>
      </c>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v>0</v>
      </c>
      <c r="N2211" s="34">
        <v>0</v>
      </c>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v>0</v>
      </c>
      <c r="N2212" s="34">
        <v>0</v>
      </c>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v>0</v>
      </c>
      <c r="N2213" s="34">
        <v>0</v>
      </c>
      <c r="O2213" s="34">
        <v>0</v>
      </c>
      <c r="P2213" s="34">
        <v>0</v>
      </c>
      <c r="Q2213" s="34">
        <v>0</v>
      </c>
      <c r="R2213" s="34">
        <v>0</v>
      </c>
      <c r="S2213" s="34">
        <v>0</v>
      </c>
    </row>
    <row r="2214" spans="2:19">
      <c r="B2214" s="5">
        <v>1996</v>
      </c>
      <c r="C2214" s="34"/>
      <c r="D2214" s="34"/>
      <c r="E2214" s="34"/>
      <c r="F2214" s="34"/>
      <c r="G2214" s="34"/>
      <c r="H2214" s="34"/>
      <c r="I2214" s="34"/>
      <c r="J2214" s="34"/>
      <c r="K2214" s="34"/>
      <c r="L2214" s="34"/>
      <c r="M2214" s="34">
        <v>0</v>
      </c>
      <c r="N2214" s="34">
        <v>0</v>
      </c>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v>0</v>
      </c>
      <c r="N2215" s="34">
        <v>0</v>
      </c>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v>0</v>
      </c>
      <c r="N2216" s="34">
        <v>0</v>
      </c>
      <c r="O2216" s="34">
        <v>0</v>
      </c>
      <c r="P2216" s="34">
        <v>0</v>
      </c>
      <c r="Q2216" s="34">
        <v>0</v>
      </c>
      <c r="R2216" s="34">
        <v>0</v>
      </c>
      <c r="S2216" s="34">
        <v>0</v>
      </c>
    </row>
    <row r="2217" spans="2:19">
      <c r="B2217" s="5">
        <v>1993</v>
      </c>
      <c r="C2217" s="34"/>
      <c r="D2217" s="34"/>
      <c r="E2217" s="34"/>
      <c r="F2217" s="34"/>
      <c r="G2217" s="34"/>
      <c r="H2217" s="34"/>
      <c r="I2217" s="34"/>
      <c r="J2217" s="34"/>
      <c r="K2217" s="34"/>
      <c r="L2217" s="34"/>
      <c r="M2217" s="34">
        <v>13869.81</v>
      </c>
      <c r="N2217" s="34">
        <v>13869.81</v>
      </c>
      <c r="O2217" s="34">
        <v>13869.81</v>
      </c>
      <c r="P2217" s="34">
        <v>13869.81</v>
      </c>
      <c r="Q2217" s="34">
        <v>13869.81</v>
      </c>
      <c r="R2217" s="34">
        <v>13869.81</v>
      </c>
      <c r="S2217" s="34">
        <v>13869.81</v>
      </c>
    </row>
    <row r="2218" spans="2:19">
      <c r="B2218" s="5">
        <v>1992</v>
      </c>
      <c r="C2218" s="34"/>
      <c r="D2218" s="34"/>
      <c r="E2218" s="34"/>
      <c r="F2218" s="34"/>
      <c r="G2218" s="34"/>
      <c r="H2218" s="34"/>
      <c r="I2218" s="34"/>
      <c r="J2218" s="34"/>
      <c r="K2218" s="34"/>
      <c r="L2218" s="34"/>
      <c r="M2218" s="34">
        <v>0</v>
      </c>
      <c r="N2218" s="34">
        <v>0</v>
      </c>
      <c r="O2218" s="34">
        <v>0</v>
      </c>
      <c r="P2218" s="34">
        <v>0</v>
      </c>
      <c r="Q2218" s="34">
        <v>0</v>
      </c>
      <c r="R2218" s="34">
        <v>0</v>
      </c>
      <c r="S2218" s="34">
        <v>0</v>
      </c>
    </row>
    <row r="2219" spans="2:19">
      <c r="B2219" s="5">
        <v>1991</v>
      </c>
      <c r="C2219" s="34"/>
      <c r="D2219" s="34"/>
      <c r="E2219" s="34"/>
      <c r="F2219" s="34"/>
      <c r="G2219" s="34"/>
      <c r="H2219" s="34"/>
      <c r="I2219" s="34"/>
      <c r="J2219" s="34"/>
      <c r="K2219" s="34"/>
      <c r="L2219" s="34"/>
      <c r="M2219" s="34">
        <v>0</v>
      </c>
      <c r="N2219" s="34">
        <v>0</v>
      </c>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v>14996.7</v>
      </c>
      <c r="N2220" s="34">
        <v>14996.7</v>
      </c>
      <c r="O2220" s="34">
        <v>14996.7</v>
      </c>
      <c r="P2220" s="34">
        <v>14996.7</v>
      </c>
      <c r="Q2220" s="34">
        <v>14996.7</v>
      </c>
      <c r="R2220" s="34">
        <v>14996.7</v>
      </c>
      <c r="S2220" s="34">
        <v>14996.7</v>
      </c>
    </row>
    <row r="2221" spans="2:19">
      <c r="B2221" s="5">
        <v>1989</v>
      </c>
      <c r="C2221" s="34"/>
      <c r="D2221" s="34"/>
      <c r="E2221" s="34"/>
      <c r="F2221" s="34"/>
      <c r="G2221" s="34"/>
      <c r="H2221" s="34"/>
      <c r="I2221" s="34"/>
      <c r="J2221" s="34"/>
      <c r="K2221" s="34"/>
      <c r="L2221" s="34"/>
      <c r="M2221" s="34">
        <v>3910.87</v>
      </c>
      <c r="N2221" s="34">
        <v>3910.87</v>
      </c>
      <c r="O2221" s="34">
        <v>3910.87</v>
      </c>
      <c r="P2221" s="34">
        <v>3910.87</v>
      </c>
      <c r="Q2221" s="34">
        <v>3910.87</v>
      </c>
      <c r="R2221" s="34">
        <v>3910.87</v>
      </c>
      <c r="S2221" s="34">
        <v>3910.87</v>
      </c>
    </row>
    <row r="2222" spans="2:19">
      <c r="B2222" s="5">
        <v>1988</v>
      </c>
      <c r="C2222" s="34"/>
      <c r="D2222" s="34"/>
      <c r="E2222" s="34"/>
      <c r="F2222" s="34"/>
      <c r="G2222" s="34"/>
      <c r="H2222" s="34"/>
      <c r="I2222" s="34"/>
      <c r="J2222" s="34"/>
      <c r="K2222" s="34"/>
      <c r="L2222" s="34"/>
      <c r="M2222" s="34">
        <v>1359.53</v>
      </c>
      <c r="N2222" s="34">
        <v>1359.53</v>
      </c>
      <c r="O2222" s="34">
        <v>1359.53</v>
      </c>
      <c r="P2222" s="34">
        <v>1359.53</v>
      </c>
      <c r="Q2222" s="34">
        <v>1359.53</v>
      </c>
      <c r="R2222" s="34">
        <v>1359.53</v>
      </c>
      <c r="S2222" s="34">
        <v>1359.53</v>
      </c>
    </row>
    <row r="2223" spans="2:19">
      <c r="B2223" s="5">
        <v>1987</v>
      </c>
      <c r="C2223" s="34"/>
      <c r="D2223" s="34"/>
      <c r="E2223" s="34"/>
      <c r="F2223" s="34"/>
      <c r="G2223" s="34"/>
      <c r="H2223" s="34"/>
      <c r="I2223" s="34"/>
      <c r="J2223" s="34"/>
      <c r="K2223" s="34"/>
      <c r="L2223" s="34"/>
      <c r="M2223" s="34">
        <v>0</v>
      </c>
      <c r="N2223" s="34">
        <v>0</v>
      </c>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v>0</v>
      </c>
      <c r="N2224" s="34">
        <v>0</v>
      </c>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v>0</v>
      </c>
      <c r="N2225" s="34">
        <v>0</v>
      </c>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v>0</v>
      </c>
      <c r="N2226" s="34">
        <v>0</v>
      </c>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v>47348.18</v>
      </c>
      <c r="N2227" s="34">
        <v>47348.18</v>
      </c>
      <c r="O2227" s="34">
        <v>47348.18</v>
      </c>
      <c r="P2227" s="34">
        <v>47348.18</v>
      </c>
      <c r="Q2227" s="34">
        <v>45858.79</v>
      </c>
      <c r="R2227" s="34">
        <v>45858.79</v>
      </c>
      <c r="S2227" s="34">
        <v>45858.79</v>
      </c>
    </row>
    <row r="2228" spans="2:19">
      <c r="B2228" s="5">
        <v>1982</v>
      </c>
      <c r="C2228" s="34"/>
      <c r="D2228" s="34"/>
      <c r="E2228" s="34"/>
      <c r="F2228" s="34"/>
      <c r="G2228" s="34"/>
      <c r="H2228" s="34"/>
      <c r="I2228" s="34"/>
      <c r="J2228" s="34"/>
      <c r="K2228" s="34"/>
      <c r="L2228" s="34"/>
      <c r="M2228" s="34">
        <v>308877.03999999998</v>
      </c>
      <c r="N2228" s="34">
        <v>308877.03999999998</v>
      </c>
      <c r="O2228" s="34">
        <v>308877.03999999998</v>
      </c>
      <c r="P2228" s="34">
        <v>308877.03999999998</v>
      </c>
      <c r="Q2228" s="34">
        <v>308877.03999999998</v>
      </c>
      <c r="R2228" s="34">
        <v>308877.03999999998</v>
      </c>
      <c r="S2228" s="34">
        <v>308877.03999999998</v>
      </c>
    </row>
    <row r="2229" spans="2:19">
      <c r="B2229" s="5">
        <v>1981</v>
      </c>
      <c r="C2229" s="34"/>
      <c r="D2229" s="34"/>
      <c r="E2229" s="34"/>
      <c r="F2229" s="34"/>
      <c r="G2229" s="34"/>
      <c r="H2229" s="34"/>
      <c r="I2229" s="34"/>
      <c r="J2229" s="34"/>
      <c r="K2229" s="34"/>
      <c r="L2229" s="34"/>
      <c r="M2229" s="34">
        <v>0</v>
      </c>
      <c r="N2229" s="34">
        <v>0</v>
      </c>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v>0</v>
      </c>
      <c r="N2230" s="34">
        <v>0</v>
      </c>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v>0</v>
      </c>
      <c r="N2231" s="34">
        <v>0</v>
      </c>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v>0</v>
      </c>
      <c r="N2232" s="34">
        <v>0</v>
      </c>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v>0</v>
      </c>
      <c r="N2233" s="34">
        <v>0</v>
      </c>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v>0</v>
      </c>
      <c r="N2234" s="34">
        <v>0</v>
      </c>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v>0</v>
      </c>
      <c r="N2235" s="34">
        <v>0</v>
      </c>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v>0</v>
      </c>
      <c r="N2236" s="34">
        <v>0</v>
      </c>
      <c r="O2236" s="34">
        <v>0</v>
      </c>
      <c r="P2236" s="34">
        <v>0</v>
      </c>
      <c r="Q2236" s="34">
        <v>0</v>
      </c>
      <c r="R2236" s="34">
        <v>0</v>
      </c>
      <c r="S2236" s="34">
        <v>0</v>
      </c>
    </row>
    <row r="2237" spans="2:19">
      <c r="B2237" s="5">
        <v>1973</v>
      </c>
      <c r="C2237" s="34"/>
      <c r="D2237" s="34"/>
      <c r="E2237" s="34"/>
      <c r="F2237" s="34"/>
      <c r="G2237" s="34"/>
      <c r="H2237" s="34"/>
      <c r="I2237" s="34"/>
      <c r="J2237" s="34"/>
      <c r="K2237" s="34"/>
      <c r="L2237" s="34"/>
      <c r="M2237" s="34">
        <v>0</v>
      </c>
      <c r="N2237" s="34">
        <v>0</v>
      </c>
      <c r="O2237" s="34">
        <v>0</v>
      </c>
      <c r="P2237" s="34">
        <v>0</v>
      </c>
      <c r="Q2237" s="34">
        <v>0</v>
      </c>
      <c r="R2237" s="34">
        <v>0</v>
      </c>
      <c r="S2237" s="34">
        <v>0</v>
      </c>
    </row>
    <row r="2238" spans="2:19">
      <c r="B2238" s="5">
        <v>1972</v>
      </c>
      <c r="C2238" s="34"/>
      <c r="D2238" s="34"/>
      <c r="E2238" s="34"/>
      <c r="F2238" s="34"/>
      <c r="G2238" s="34"/>
      <c r="H2238" s="34"/>
      <c r="I2238" s="34"/>
      <c r="J2238" s="34"/>
      <c r="K2238" s="34"/>
      <c r="L2238" s="34"/>
      <c r="M2238" s="34">
        <v>0</v>
      </c>
      <c r="N2238" s="34">
        <v>0</v>
      </c>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v>0</v>
      </c>
      <c r="N2239" s="34">
        <v>0</v>
      </c>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v>0</v>
      </c>
      <c r="N2240" s="34">
        <v>0</v>
      </c>
      <c r="O2240" s="34">
        <v>0</v>
      </c>
      <c r="P2240" s="34">
        <v>0</v>
      </c>
      <c r="Q2240" s="34">
        <v>0</v>
      </c>
      <c r="R2240" s="34">
        <v>0</v>
      </c>
      <c r="S2240" s="34">
        <v>0</v>
      </c>
    </row>
    <row r="2241" spans="2:19">
      <c r="B2241" s="5">
        <v>1969</v>
      </c>
      <c r="C2241" s="34"/>
      <c r="D2241" s="34"/>
      <c r="E2241" s="34"/>
      <c r="F2241" s="34"/>
      <c r="G2241" s="34"/>
      <c r="H2241" s="34"/>
      <c r="I2241" s="34"/>
      <c r="J2241" s="34"/>
      <c r="K2241" s="34"/>
      <c r="L2241" s="34"/>
      <c r="M2241" s="34">
        <v>0</v>
      </c>
      <c r="N2241" s="34">
        <v>0</v>
      </c>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v>0</v>
      </c>
      <c r="N2242" s="34">
        <v>0</v>
      </c>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v>0</v>
      </c>
      <c r="N2243" s="34">
        <v>0</v>
      </c>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v>0</v>
      </c>
      <c r="N2244" s="34">
        <v>0</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v>0</v>
      </c>
      <c r="N2245" s="34">
        <v>0</v>
      </c>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v>0</v>
      </c>
      <c r="N2246" s="34">
        <v>0</v>
      </c>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v>0</v>
      </c>
      <c r="N2247" s="34">
        <v>0</v>
      </c>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v>0</v>
      </c>
      <c r="N2248" s="34">
        <v>0</v>
      </c>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v>0</v>
      </c>
      <c r="N2249" s="34">
        <v>0</v>
      </c>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v>0</v>
      </c>
      <c r="N2250" s="34">
        <v>0</v>
      </c>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v>0</v>
      </c>
      <c r="N2251" s="34">
        <v>0</v>
      </c>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v>0</v>
      </c>
      <c r="N2252" s="34">
        <v>0</v>
      </c>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v>0</v>
      </c>
      <c r="N2253" s="34">
        <v>0</v>
      </c>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v>0</v>
      </c>
      <c r="N2254" s="34">
        <v>0</v>
      </c>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v>0</v>
      </c>
      <c r="N2255" s="34">
        <v>0</v>
      </c>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v>0</v>
      </c>
      <c r="N2256" s="34">
        <v>0</v>
      </c>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v>0</v>
      </c>
      <c r="N2257" s="34">
        <v>0</v>
      </c>
      <c r="O2257" s="34">
        <v>0</v>
      </c>
      <c r="P2257" s="34">
        <v>0</v>
      </c>
      <c r="Q2257" s="34">
        <v>0</v>
      </c>
      <c r="R2257" s="34">
        <v>0</v>
      </c>
      <c r="S2257" s="34">
        <v>0</v>
      </c>
    </row>
    <row r="2258" spans="2:19">
      <c r="B2258" s="5">
        <v>1952</v>
      </c>
      <c r="C2258" s="34"/>
      <c r="D2258" s="34"/>
      <c r="E2258" s="34"/>
      <c r="F2258" s="34"/>
      <c r="G2258" s="34"/>
      <c r="H2258" s="34"/>
      <c r="I2258" s="34"/>
      <c r="J2258" s="34"/>
      <c r="K2258" s="34"/>
      <c r="L2258" s="34"/>
      <c r="M2258" s="34">
        <v>0</v>
      </c>
      <c r="N2258" s="34">
        <v>0</v>
      </c>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v>0</v>
      </c>
      <c r="N2259" s="34">
        <v>0</v>
      </c>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v>0</v>
      </c>
      <c r="N2260" s="34">
        <v>0</v>
      </c>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v>0</v>
      </c>
      <c r="N2261" s="34">
        <v>0</v>
      </c>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v>0</v>
      </c>
      <c r="N2262" s="34">
        <v>0</v>
      </c>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v>0</v>
      </c>
      <c r="N2263" s="34">
        <v>0</v>
      </c>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v>0</v>
      </c>
      <c r="N2264" s="34">
        <v>0</v>
      </c>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v>0</v>
      </c>
      <c r="N2265" s="34">
        <v>0</v>
      </c>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v>0</v>
      </c>
      <c r="N2266" s="34">
        <v>0</v>
      </c>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v>0</v>
      </c>
      <c r="N2267" s="34">
        <v>0</v>
      </c>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v>0</v>
      </c>
      <c r="N2268" s="34">
        <v>0</v>
      </c>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v>0</v>
      </c>
      <c r="N2269" s="34">
        <v>0</v>
      </c>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v>88333.34</v>
      </c>
      <c r="N2270" s="34">
        <v>88333.34</v>
      </c>
      <c r="O2270" s="34">
        <v>88333.34</v>
      </c>
      <c r="P2270" s="34">
        <v>88333.34</v>
      </c>
      <c r="Q2270" s="34">
        <v>0</v>
      </c>
      <c r="R2270" s="34">
        <v>0</v>
      </c>
      <c r="S2270" s="34">
        <v>0</v>
      </c>
    </row>
    <row r="2271" spans="2:19">
      <c r="B2271" s="5">
        <v>1939</v>
      </c>
      <c r="C2271" s="34"/>
      <c r="D2271" s="34"/>
      <c r="E2271" s="34"/>
      <c r="F2271" s="34"/>
      <c r="G2271" s="34"/>
      <c r="H2271" s="34"/>
      <c r="I2271" s="34"/>
      <c r="J2271" s="34"/>
      <c r="K2271" s="34"/>
      <c r="L2271" s="34"/>
      <c r="M2271" s="34">
        <v>0</v>
      </c>
      <c r="N2271" s="34">
        <v>0</v>
      </c>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v>0</v>
      </c>
      <c r="N2272" s="34">
        <v>0</v>
      </c>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v>0</v>
      </c>
      <c r="N2273" s="34">
        <v>0</v>
      </c>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v>0</v>
      </c>
      <c r="N2274" s="34">
        <v>0</v>
      </c>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v>0</v>
      </c>
      <c r="N2275" s="34">
        <v>0</v>
      </c>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v>0</v>
      </c>
      <c r="N2276" s="34">
        <v>0</v>
      </c>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v>0</v>
      </c>
      <c r="N2277" s="34">
        <v>0</v>
      </c>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v>0</v>
      </c>
      <c r="N2278" s="34">
        <v>0</v>
      </c>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v>0</v>
      </c>
      <c r="N2279" s="34">
        <v>0</v>
      </c>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v>0</v>
      </c>
      <c r="N2280" s="34">
        <v>0</v>
      </c>
      <c r="O2280" s="34">
        <v>0</v>
      </c>
      <c r="P2280" s="34">
        <v>0</v>
      </c>
      <c r="Q2280" s="34">
        <v>0</v>
      </c>
      <c r="R2280" s="34">
        <v>0</v>
      </c>
      <c r="S2280" s="34">
        <v>0</v>
      </c>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1023406.32</v>
      </c>
      <c r="N2281" s="10">
        <f>SUM(N2189:N2280)</f>
        <v>2079600.4300000002</v>
      </c>
      <c r="O2281" s="10">
        <f>SUM(O2189:O2280)</f>
        <v>2082215.6999999997</v>
      </c>
      <c r="P2281" s="10">
        <f>SUM(P2189:P2280)</f>
        <v>2082215.6999999997</v>
      </c>
      <c r="Q2281" s="10">
        <f>SUM(Q2189:Q2280)</f>
        <v>1992392.9699999997</v>
      </c>
      <c r="R2281" s="10">
        <f>SUM(R2188:R2280)</f>
        <v>2039753.0699999998</v>
      </c>
      <c r="S2281" s="10">
        <f>SUM(S2188:S2280)</f>
        <v>2039753.0699999998</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1692550.81</v>
      </c>
    </row>
    <row r="2284" spans="1:19">
      <c r="A2284" s="35"/>
      <c r="B2284" s="5">
        <v>2021</v>
      </c>
      <c r="C2284" s="33"/>
      <c r="D2284" s="33"/>
      <c r="E2284" s="33"/>
      <c r="F2284" s="33"/>
      <c r="G2284" s="33"/>
      <c r="H2284" s="33"/>
      <c r="I2284" s="33"/>
      <c r="J2284" s="33"/>
      <c r="K2284" s="33"/>
      <c r="L2284" s="33"/>
      <c r="M2284" s="33"/>
      <c r="N2284" s="33"/>
      <c r="O2284" s="33"/>
      <c r="P2284" s="33"/>
      <c r="Q2284" s="33"/>
      <c r="R2284" s="34">
        <v>1678923.2399999998</v>
      </c>
      <c r="S2284" s="34">
        <v>1678923.2399999998</v>
      </c>
    </row>
    <row r="2285" spans="1:19">
      <c r="B2285" s="5">
        <v>2020</v>
      </c>
      <c r="C2285" s="33"/>
      <c r="D2285" s="33"/>
      <c r="E2285" s="33"/>
      <c r="F2285" s="33"/>
      <c r="G2285" s="33"/>
      <c r="H2285" s="33"/>
      <c r="I2285" s="33"/>
      <c r="J2285" s="33"/>
      <c r="K2285" s="33"/>
      <c r="L2285" s="33"/>
      <c r="M2285" s="33"/>
      <c r="N2285" s="33"/>
      <c r="O2285" s="33"/>
      <c r="P2285" s="33"/>
      <c r="Q2285" s="34">
        <v>1081280.0800000003</v>
      </c>
      <c r="R2285" s="34">
        <v>1081280.0800000003</v>
      </c>
      <c r="S2285" s="34">
        <v>1081280.0800000003</v>
      </c>
    </row>
    <row r="2286" spans="1:19">
      <c r="A2286" s="37"/>
      <c r="B2286" s="5">
        <v>2019</v>
      </c>
      <c r="C2286" s="33"/>
      <c r="D2286" s="33"/>
      <c r="E2286" s="33"/>
      <c r="F2286" s="33"/>
      <c r="G2286" s="33"/>
      <c r="H2286" s="33"/>
      <c r="I2286" s="33"/>
      <c r="J2286" s="33"/>
      <c r="K2286" s="33"/>
      <c r="L2286" s="33"/>
      <c r="M2286" s="33"/>
      <c r="N2286" s="33"/>
      <c r="O2286" s="33"/>
      <c r="P2286" s="34">
        <v>1601522.9499999995</v>
      </c>
      <c r="Q2286" s="34">
        <v>1560054.9799999995</v>
      </c>
      <c r="R2286" s="34">
        <v>1560054.9799999995</v>
      </c>
      <c r="S2286" s="34">
        <v>1560054.9799999995</v>
      </c>
    </row>
    <row r="2287" spans="1:19">
      <c r="A2287" s="37"/>
      <c r="B2287" s="5">
        <v>2018</v>
      </c>
      <c r="C2287" s="33"/>
      <c r="D2287" s="33"/>
      <c r="E2287" s="33"/>
      <c r="F2287" s="33"/>
      <c r="G2287" s="33"/>
      <c r="H2287" s="33"/>
      <c r="I2287" s="33"/>
      <c r="J2287" s="33"/>
      <c r="K2287" s="33"/>
      <c r="L2287" s="33"/>
      <c r="M2287" s="33"/>
      <c r="N2287" s="33"/>
      <c r="O2287" s="34">
        <v>964991.58</v>
      </c>
      <c r="P2287" s="34">
        <v>964991.58</v>
      </c>
      <c r="Q2287" s="34">
        <v>957304.7</v>
      </c>
      <c r="R2287" s="34">
        <v>957304.7</v>
      </c>
      <c r="S2287" s="34">
        <v>957304.7</v>
      </c>
    </row>
    <row r="2288" spans="1:19">
      <c r="A2288" s="37"/>
      <c r="B2288" s="5">
        <v>2017</v>
      </c>
      <c r="C2288" s="33"/>
      <c r="D2288" s="33"/>
      <c r="E2288" s="33"/>
      <c r="F2288" s="33"/>
      <c r="G2288" s="33"/>
      <c r="H2288" s="33"/>
      <c r="I2288" s="33"/>
      <c r="J2288" s="33"/>
      <c r="K2288" s="33"/>
      <c r="L2288" s="33"/>
      <c r="M2288" s="33"/>
      <c r="N2288" s="34">
        <v>1327985.55</v>
      </c>
      <c r="O2288" s="34">
        <v>1327985.55</v>
      </c>
      <c r="P2288" s="34">
        <v>1327985.55</v>
      </c>
      <c r="Q2288" s="34">
        <v>1327985.55</v>
      </c>
      <c r="R2288" s="34">
        <v>1327985.55</v>
      </c>
      <c r="S2288" s="34">
        <v>1303813.21</v>
      </c>
    </row>
    <row r="2289" spans="2:19">
      <c r="B2289" s="5">
        <v>2016</v>
      </c>
      <c r="C2289" s="33"/>
      <c r="D2289" s="33"/>
      <c r="E2289" s="33"/>
      <c r="F2289" s="33"/>
      <c r="G2289" s="33"/>
      <c r="H2289" s="33"/>
      <c r="I2289" s="33"/>
      <c r="J2289" s="33"/>
      <c r="K2289" s="33"/>
      <c r="L2289" s="33"/>
      <c r="M2289" s="34">
        <v>2541056.7999999998</v>
      </c>
      <c r="N2289" s="34">
        <v>2541056.7999999998</v>
      </c>
      <c r="O2289" s="34">
        <v>2541056.7999999998</v>
      </c>
      <c r="P2289" s="34">
        <v>2541056.7999999998</v>
      </c>
      <c r="Q2289" s="34">
        <v>2541056.7999999998</v>
      </c>
      <c r="R2289" s="34">
        <v>2541056.7999999998</v>
      </c>
      <c r="S2289" s="34">
        <v>2456195.4899999998</v>
      </c>
    </row>
    <row r="2290" spans="2:19">
      <c r="B2290" s="5">
        <v>2015</v>
      </c>
      <c r="C2290" s="33"/>
      <c r="D2290" s="33"/>
      <c r="E2290" s="33"/>
      <c r="F2290" s="33"/>
      <c r="G2290" s="33"/>
      <c r="H2290" s="33"/>
      <c r="I2290" s="33"/>
      <c r="J2290" s="33"/>
      <c r="K2290" s="33"/>
      <c r="L2290" s="34"/>
      <c r="M2290" s="34">
        <v>1548045.58</v>
      </c>
      <c r="N2290" s="34">
        <v>1548045.58</v>
      </c>
      <c r="O2290" s="34">
        <v>1548045.58</v>
      </c>
      <c r="P2290" s="34">
        <v>1548045.58</v>
      </c>
      <c r="Q2290" s="34">
        <v>1548045.58</v>
      </c>
      <c r="R2290" s="34">
        <v>1548045.58</v>
      </c>
      <c r="S2290" s="34">
        <v>1548045.58</v>
      </c>
    </row>
    <row r="2291" spans="2:19">
      <c r="B2291" s="5">
        <v>2014</v>
      </c>
      <c r="C2291" s="33"/>
      <c r="D2291" s="33"/>
      <c r="E2291" s="33"/>
      <c r="F2291" s="33"/>
      <c r="G2291" s="33"/>
      <c r="H2291" s="33"/>
      <c r="I2291" s="33"/>
      <c r="J2291" s="33"/>
      <c r="K2291" s="34"/>
      <c r="L2291" s="34"/>
      <c r="M2291" s="34">
        <v>1623052.81</v>
      </c>
      <c r="N2291" s="34">
        <v>1623052.81</v>
      </c>
      <c r="O2291" s="34">
        <v>1623052.81</v>
      </c>
      <c r="P2291" s="34">
        <v>1623052.81</v>
      </c>
      <c r="Q2291" s="34">
        <v>1623052.81</v>
      </c>
      <c r="R2291" s="34">
        <v>1623052.81</v>
      </c>
      <c r="S2291" s="34">
        <v>1623052.81</v>
      </c>
    </row>
    <row r="2292" spans="2:19">
      <c r="B2292" s="5">
        <v>2013</v>
      </c>
      <c r="C2292" s="33"/>
      <c r="D2292" s="33"/>
      <c r="E2292" s="33"/>
      <c r="F2292" s="33"/>
      <c r="G2292" s="33"/>
      <c r="H2292" s="33"/>
      <c r="I2292" s="33"/>
      <c r="J2292" s="34"/>
      <c r="K2292" s="34"/>
      <c r="L2292" s="34"/>
      <c r="M2292" s="34">
        <v>944461.98</v>
      </c>
      <c r="N2292" s="34">
        <v>944461.98</v>
      </c>
      <c r="O2292" s="34">
        <v>944461.98</v>
      </c>
      <c r="P2292" s="34">
        <v>944461.98</v>
      </c>
      <c r="Q2292" s="34">
        <v>944461.98</v>
      </c>
      <c r="R2292" s="34">
        <v>944461.98</v>
      </c>
      <c r="S2292" s="34">
        <v>944461.98</v>
      </c>
    </row>
    <row r="2293" spans="2:19">
      <c r="B2293" s="5">
        <v>2012</v>
      </c>
      <c r="C2293" s="33"/>
      <c r="D2293" s="33"/>
      <c r="E2293" s="33"/>
      <c r="F2293" s="33"/>
      <c r="G2293" s="33"/>
      <c r="H2293" s="33"/>
      <c r="I2293" s="34"/>
      <c r="J2293" s="34"/>
      <c r="K2293" s="34"/>
      <c r="L2293" s="34"/>
      <c r="M2293" s="34">
        <v>1096215.2</v>
      </c>
      <c r="N2293" s="34">
        <v>1096215.2</v>
      </c>
      <c r="O2293" s="34">
        <v>1096215.2</v>
      </c>
      <c r="P2293" s="34">
        <v>1096215.2</v>
      </c>
      <c r="Q2293" s="34">
        <v>1096215.2</v>
      </c>
      <c r="R2293" s="34">
        <v>1096215.2</v>
      </c>
      <c r="S2293" s="34">
        <v>1096215.2</v>
      </c>
    </row>
    <row r="2294" spans="2:19">
      <c r="B2294" s="5">
        <v>2011</v>
      </c>
      <c r="C2294" s="33"/>
      <c r="D2294" s="33"/>
      <c r="E2294" s="33"/>
      <c r="F2294" s="33"/>
      <c r="G2294" s="33"/>
      <c r="H2294" s="34"/>
      <c r="I2294" s="34"/>
      <c r="J2294" s="34"/>
      <c r="K2294" s="34"/>
      <c r="L2294" s="34"/>
      <c r="M2294" s="34">
        <v>880839.62</v>
      </c>
      <c r="N2294" s="34">
        <v>880839.62</v>
      </c>
      <c r="O2294" s="34">
        <v>880839.62</v>
      </c>
      <c r="P2294" s="34">
        <v>880839.62</v>
      </c>
      <c r="Q2294" s="34">
        <v>880839.62</v>
      </c>
      <c r="R2294" s="34">
        <v>880839.62</v>
      </c>
      <c r="S2294" s="34">
        <v>880839.62</v>
      </c>
    </row>
    <row r="2295" spans="2:19">
      <c r="B2295" s="5">
        <v>2010</v>
      </c>
      <c r="C2295" s="33"/>
      <c r="D2295" s="33"/>
      <c r="E2295" s="33"/>
      <c r="F2295" s="33"/>
      <c r="G2295" s="34"/>
      <c r="H2295" s="34"/>
      <c r="I2295" s="34"/>
      <c r="J2295" s="34"/>
      <c r="K2295" s="34"/>
      <c r="L2295" s="34"/>
      <c r="M2295" s="34">
        <v>1178418.2500000002</v>
      </c>
      <c r="N2295" s="34">
        <v>1153376.3800000001</v>
      </c>
      <c r="O2295" s="34">
        <v>1096972.06</v>
      </c>
      <c r="P2295" s="34">
        <v>1096972.06</v>
      </c>
      <c r="Q2295" s="34">
        <v>1096972.06</v>
      </c>
      <c r="R2295" s="34">
        <v>1096972.06</v>
      </c>
      <c r="S2295" s="34">
        <v>1096972.06</v>
      </c>
    </row>
    <row r="2296" spans="2:19">
      <c r="B2296" s="5">
        <v>2009</v>
      </c>
      <c r="C2296" s="33"/>
      <c r="D2296" s="33"/>
      <c r="E2296" s="33"/>
      <c r="F2296" s="34"/>
      <c r="G2296" s="34"/>
      <c r="H2296" s="34"/>
      <c r="I2296" s="34"/>
      <c r="J2296" s="34"/>
      <c r="K2296" s="34"/>
      <c r="L2296" s="34"/>
      <c r="M2296" s="34">
        <v>983097.55999999994</v>
      </c>
      <c r="N2296" s="34">
        <v>983097.55999999994</v>
      </c>
      <c r="O2296" s="34">
        <v>983097.55999999994</v>
      </c>
      <c r="P2296" s="34">
        <v>983097.55999999994</v>
      </c>
      <c r="Q2296" s="34">
        <v>983097.55999999994</v>
      </c>
      <c r="R2296" s="34">
        <v>972041.84</v>
      </c>
      <c r="S2296" s="34">
        <v>972041.84</v>
      </c>
    </row>
    <row r="2297" spans="2:19">
      <c r="B2297" s="5">
        <v>2008</v>
      </c>
      <c r="C2297" s="33"/>
      <c r="D2297" s="33"/>
      <c r="E2297" s="34"/>
      <c r="F2297" s="34"/>
      <c r="G2297" s="34"/>
      <c r="H2297" s="34"/>
      <c r="I2297" s="34"/>
      <c r="J2297" s="34"/>
      <c r="K2297" s="34"/>
      <c r="L2297" s="34"/>
      <c r="M2297" s="34">
        <v>1861275.2</v>
      </c>
      <c r="N2297" s="34">
        <v>1861275.2</v>
      </c>
      <c r="O2297" s="34">
        <v>1861275.2</v>
      </c>
      <c r="P2297" s="34">
        <v>1861275.2</v>
      </c>
      <c r="Q2297" s="34">
        <v>1861275.2</v>
      </c>
      <c r="R2297" s="34">
        <v>1861275.2</v>
      </c>
      <c r="S2297" s="34">
        <v>1861275.2</v>
      </c>
    </row>
    <row r="2298" spans="2:19">
      <c r="B2298" s="5">
        <v>2007</v>
      </c>
      <c r="C2298" s="33"/>
      <c r="D2298" s="34"/>
      <c r="E2298" s="34"/>
      <c r="F2298" s="34"/>
      <c r="G2298" s="34"/>
      <c r="H2298" s="34"/>
      <c r="I2298" s="34"/>
      <c r="J2298" s="34"/>
      <c r="K2298" s="34"/>
      <c r="L2298" s="34"/>
      <c r="M2298" s="34">
        <v>583948.51</v>
      </c>
      <c r="N2298" s="34">
        <v>583948.51</v>
      </c>
      <c r="O2298" s="34">
        <v>583948.51</v>
      </c>
      <c r="P2298" s="34">
        <v>583948.51</v>
      </c>
      <c r="Q2298" s="34">
        <v>583948.51</v>
      </c>
      <c r="R2298" s="34">
        <v>583948.51</v>
      </c>
      <c r="S2298" s="34">
        <v>583948.51</v>
      </c>
    </row>
    <row r="2299" spans="2:19">
      <c r="B2299" s="5">
        <v>2006</v>
      </c>
      <c r="C2299" s="34"/>
      <c r="D2299" s="34"/>
      <c r="E2299" s="34"/>
      <c r="F2299" s="34"/>
      <c r="G2299" s="34"/>
      <c r="H2299" s="34"/>
      <c r="I2299" s="34"/>
      <c r="J2299" s="34"/>
      <c r="K2299" s="34"/>
      <c r="L2299" s="34"/>
      <c r="M2299" s="34">
        <v>1777788.8399999999</v>
      </c>
      <c r="N2299" s="34">
        <v>1777788.8399999999</v>
      </c>
      <c r="O2299" s="34">
        <v>1744062.2299999997</v>
      </c>
      <c r="P2299" s="34">
        <v>1744062.2299999997</v>
      </c>
      <c r="Q2299" s="34">
        <v>1744062.2299999997</v>
      </c>
      <c r="R2299" s="34">
        <v>1744062.2299999997</v>
      </c>
      <c r="S2299" s="34">
        <v>1744062.2299999997</v>
      </c>
    </row>
    <row r="2300" spans="2:19">
      <c r="B2300" s="5">
        <v>2005</v>
      </c>
      <c r="C2300" s="34"/>
      <c r="D2300" s="34"/>
      <c r="E2300" s="34"/>
      <c r="F2300" s="34"/>
      <c r="G2300" s="34"/>
      <c r="H2300" s="34"/>
      <c r="I2300" s="34"/>
      <c r="J2300" s="34"/>
      <c r="K2300" s="34"/>
      <c r="L2300" s="34"/>
      <c r="M2300" s="34">
        <v>45930.380000000005</v>
      </c>
      <c r="N2300" s="34">
        <v>45930.380000000005</v>
      </c>
      <c r="O2300" s="34">
        <v>45930.380000000005</v>
      </c>
      <c r="P2300" s="34">
        <v>45930.380000000005</v>
      </c>
      <c r="Q2300" s="34">
        <v>45930.380000000005</v>
      </c>
      <c r="R2300" s="34">
        <v>45930.380000000005</v>
      </c>
      <c r="S2300" s="34">
        <v>45930.380000000005</v>
      </c>
    </row>
    <row r="2301" spans="2:19">
      <c r="B2301" s="5">
        <v>2004</v>
      </c>
      <c r="C2301" s="34"/>
      <c r="D2301" s="34"/>
      <c r="E2301" s="34"/>
      <c r="F2301" s="34"/>
      <c r="G2301" s="34"/>
      <c r="H2301" s="34"/>
      <c r="I2301" s="34"/>
      <c r="J2301" s="34"/>
      <c r="K2301" s="34"/>
      <c r="L2301" s="34"/>
      <c r="M2301" s="34">
        <v>342667.92</v>
      </c>
      <c r="N2301" s="34">
        <v>342667.92</v>
      </c>
      <c r="O2301" s="34">
        <v>342667.92</v>
      </c>
      <c r="P2301" s="34">
        <v>342667.92</v>
      </c>
      <c r="Q2301" s="34">
        <v>342667.92</v>
      </c>
      <c r="R2301" s="34">
        <v>342667.92</v>
      </c>
      <c r="S2301" s="34">
        <v>342667.92</v>
      </c>
    </row>
    <row r="2302" spans="2:19">
      <c r="B2302" s="5">
        <v>2003</v>
      </c>
      <c r="C2302" s="34"/>
      <c r="D2302" s="34"/>
      <c r="E2302" s="34"/>
      <c r="F2302" s="34"/>
      <c r="G2302" s="34"/>
      <c r="H2302" s="34"/>
      <c r="I2302" s="34"/>
      <c r="J2302" s="34"/>
      <c r="K2302" s="34"/>
      <c r="L2302" s="34"/>
      <c r="M2302" s="34">
        <v>563785.57999999996</v>
      </c>
      <c r="N2302" s="34">
        <v>563785.57999999996</v>
      </c>
      <c r="O2302" s="34">
        <v>563785.57999999996</v>
      </c>
      <c r="P2302" s="34">
        <v>563785.57999999996</v>
      </c>
      <c r="Q2302" s="34">
        <v>563785.57999999996</v>
      </c>
      <c r="R2302" s="34">
        <v>563785.57999999996</v>
      </c>
      <c r="S2302" s="34">
        <v>563785.57999999996</v>
      </c>
    </row>
    <row r="2303" spans="2:19">
      <c r="B2303" s="5">
        <v>2002</v>
      </c>
      <c r="C2303" s="34"/>
      <c r="D2303" s="34"/>
      <c r="E2303" s="34"/>
      <c r="F2303" s="34"/>
      <c r="G2303" s="34"/>
      <c r="H2303" s="34"/>
      <c r="I2303" s="34"/>
      <c r="J2303" s="34"/>
      <c r="K2303" s="34"/>
      <c r="L2303" s="34"/>
      <c r="M2303" s="34">
        <v>1156445.6299999999</v>
      </c>
      <c r="N2303" s="34">
        <v>1156445.6299999999</v>
      </c>
      <c r="O2303" s="34">
        <v>1156445.6299999999</v>
      </c>
      <c r="P2303" s="34">
        <v>1156445.6299999999</v>
      </c>
      <c r="Q2303" s="34">
        <v>1156445.6299999999</v>
      </c>
      <c r="R2303" s="34">
        <v>1156445.6299999999</v>
      </c>
      <c r="S2303" s="34">
        <v>1156445.6299999999</v>
      </c>
    </row>
    <row r="2304" spans="2:19">
      <c r="B2304" s="5">
        <v>2001</v>
      </c>
      <c r="C2304" s="34"/>
      <c r="D2304" s="34"/>
      <c r="E2304" s="34"/>
      <c r="F2304" s="34"/>
      <c r="G2304" s="34"/>
      <c r="H2304" s="34"/>
      <c r="I2304" s="34"/>
      <c r="J2304" s="34"/>
      <c r="K2304" s="34"/>
      <c r="L2304" s="34"/>
      <c r="M2304" s="34">
        <v>410250.81999999995</v>
      </c>
      <c r="N2304" s="34">
        <v>410250.81999999995</v>
      </c>
      <c r="O2304" s="34">
        <v>410250.81999999995</v>
      </c>
      <c r="P2304" s="34">
        <v>410250.81999999995</v>
      </c>
      <c r="Q2304" s="34">
        <v>410250.81999999995</v>
      </c>
      <c r="R2304" s="34">
        <v>410250.81999999995</v>
      </c>
      <c r="S2304" s="34">
        <v>410250.81999999995</v>
      </c>
    </row>
    <row r="2305" spans="2:19">
      <c r="B2305" s="5">
        <v>2000</v>
      </c>
      <c r="C2305" s="34"/>
      <c r="D2305" s="34"/>
      <c r="E2305" s="34"/>
      <c r="F2305" s="34"/>
      <c r="G2305" s="34"/>
      <c r="H2305" s="34"/>
      <c r="I2305" s="34"/>
      <c r="J2305" s="34"/>
      <c r="K2305" s="34"/>
      <c r="L2305" s="34"/>
      <c r="M2305" s="34">
        <v>264429.40999999997</v>
      </c>
      <c r="N2305" s="34">
        <v>264429.40999999997</v>
      </c>
      <c r="O2305" s="34">
        <v>264429.40999999997</v>
      </c>
      <c r="P2305" s="34">
        <v>264429.40999999997</v>
      </c>
      <c r="Q2305" s="34">
        <v>264429.40999999997</v>
      </c>
      <c r="R2305" s="34">
        <v>264429.40999999997</v>
      </c>
      <c r="S2305" s="34">
        <v>264429.40999999997</v>
      </c>
    </row>
    <row r="2306" spans="2:19">
      <c r="B2306" s="5">
        <v>1999</v>
      </c>
      <c r="C2306" s="34"/>
      <c r="D2306" s="34"/>
      <c r="E2306" s="34"/>
      <c r="F2306" s="34"/>
      <c r="G2306" s="34"/>
      <c r="H2306" s="34"/>
      <c r="I2306" s="34"/>
      <c r="J2306" s="34"/>
      <c r="K2306" s="34"/>
      <c r="L2306" s="34"/>
      <c r="M2306" s="34">
        <v>825957.92999999993</v>
      </c>
      <c r="N2306" s="34">
        <v>825957.92999999993</v>
      </c>
      <c r="O2306" s="34">
        <v>774711.87999999989</v>
      </c>
      <c r="P2306" s="34">
        <v>774711.87999999989</v>
      </c>
      <c r="Q2306" s="34">
        <v>774711.87999999989</v>
      </c>
      <c r="R2306" s="34">
        <v>774711.87999999989</v>
      </c>
      <c r="S2306" s="34">
        <v>774711.87999999989</v>
      </c>
    </row>
    <row r="2307" spans="2:19">
      <c r="B2307" s="5">
        <v>1998</v>
      </c>
      <c r="C2307" s="34"/>
      <c r="D2307" s="34"/>
      <c r="E2307" s="34"/>
      <c r="F2307" s="34"/>
      <c r="G2307" s="34"/>
      <c r="H2307" s="34"/>
      <c r="I2307" s="34"/>
      <c r="J2307" s="34"/>
      <c r="K2307" s="34"/>
      <c r="L2307" s="34"/>
      <c r="M2307" s="34">
        <v>1072721.46</v>
      </c>
      <c r="N2307" s="34">
        <v>1072721.46</v>
      </c>
      <c r="O2307" s="34">
        <v>1072721.46</v>
      </c>
      <c r="P2307" s="34">
        <v>1072721.46</v>
      </c>
      <c r="Q2307" s="34">
        <v>1061199.5</v>
      </c>
      <c r="R2307" s="34">
        <v>1061199.5</v>
      </c>
      <c r="S2307" s="34">
        <v>1038836.46</v>
      </c>
    </row>
    <row r="2308" spans="2:19">
      <c r="B2308" s="5">
        <v>1997</v>
      </c>
      <c r="C2308" s="34"/>
      <c r="D2308" s="34"/>
      <c r="E2308" s="34"/>
      <c r="F2308" s="34"/>
      <c r="G2308" s="34"/>
      <c r="H2308" s="34"/>
      <c r="I2308" s="34"/>
      <c r="J2308" s="34"/>
      <c r="K2308" s="34"/>
      <c r="L2308" s="34"/>
      <c r="M2308" s="34">
        <v>1026912.36</v>
      </c>
      <c r="N2308" s="34">
        <v>1026912.36</v>
      </c>
      <c r="O2308" s="34">
        <v>1026912.36</v>
      </c>
      <c r="P2308" s="34">
        <v>1026912.36</v>
      </c>
      <c r="Q2308" s="34">
        <v>1026912.36</v>
      </c>
      <c r="R2308" s="34">
        <v>1026912.36</v>
      </c>
      <c r="S2308" s="34">
        <v>1023706.74</v>
      </c>
    </row>
    <row r="2309" spans="2:19">
      <c r="B2309" s="5">
        <v>1996</v>
      </c>
      <c r="C2309" s="34"/>
      <c r="D2309" s="34"/>
      <c r="E2309" s="34"/>
      <c r="F2309" s="34"/>
      <c r="G2309" s="34"/>
      <c r="H2309" s="34"/>
      <c r="I2309" s="34"/>
      <c r="J2309" s="34"/>
      <c r="K2309" s="34"/>
      <c r="L2309" s="34"/>
      <c r="M2309" s="34">
        <v>1881639.99</v>
      </c>
      <c r="N2309" s="34">
        <v>1881639.99</v>
      </c>
      <c r="O2309" s="34">
        <v>1851502.4</v>
      </c>
      <c r="P2309" s="34">
        <v>1851502.4</v>
      </c>
      <c r="Q2309" s="34">
        <v>1842823.73</v>
      </c>
      <c r="R2309" s="34">
        <v>1812084.8599999999</v>
      </c>
      <c r="S2309" s="34">
        <v>1812084.8599999999</v>
      </c>
    </row>
    <row r="2310" spans="2:19">
      <c r="B2310" s="5">
        <v>1995</v>
      </c>
      <c r="C2310" s="34"/>
      <c r="D2310" s="34"/>
      <c r="E2310" s="34"/>
      <c r="F2310" s="34"/>
      <c r="G2310" s="34"/>
      <c r="H2310" s="34"/>
      <c r="I2310" s="34"/>
      <c r="J2310" s="34"/>
      <c r="K2310" s="34"/>
      <c r="L2310" s="34"/>
      <c r="M2310" s="34">
        <v>1186051.1600000001</v>
      </c>
      <c r="N2310" s="34">
        <v>1186051.1600000001</v>
      </c>
      <c r="O2310" s="34">
        <v>1186051.1600000001</v>
      </c>
      <c r="P2310" s="34">
        <v>1186051.1600000001</v>
      </c>
      <c r="Q2310" s="34">
        <v>1186051.1600000001</v>
      </c>
      <c r="R2310" s="34">
        <v>1148688.5000000002</v>
      </c>
      <c r="S2310" s="34">
        <v>1148688.5000000002</v>
      </c>
    </row>
    <row r="2311" spans="2:19">
      <c r="B2311" s="5">
        <v>1994</v>
      </c>
      <c r="C2311" s="34"/>
      <c r="D2311" s="34"/>
      <c r="E2311" s="34"/>
      <c r="F2311" s="34"/>
      <c r="G2311" s="34"/>
      <c r="H2311" s="34"/>
      <c r="I2311" s="34"/>
      <c r="J2311" s="34"/>
      <c r="K2311" s="34"/>
      <c r="L2311" s="34"/>
      <c r="M2311" s="34">
        <v>1254134.92</v>
      </c>
      <c r="N2311" s="34">
        <v>1254134.92</v>
      </c>
      <c r="O2311" s="34">
        <v>1254134.92</v>
      </c>
      <c r="P2311" s="34">
        <v>1254134.92</v>
      </c>
      <c r="Q2311" s="34">
        <v>1254134.92</v>
      </c>
      <c r="R2311" s="34">
        <v>1218341.94</v>
      </c>
      <c r="S2311" s="34">
        <v>1218341.94</v>
      </c>
    </row>
    <row r="2312" spans="2:19">
      <c r="B2312" s="5">
        <v>1993</v>
      </c>
      <c r="C2312" s="34"/>
      <c r="D2312" s="34"/>
      <c r="E2312" s="34"/>
      <c r="F2312" s="34"/>
      <c r="G2312" s="34"/>
      <c r="H2312" s="34"/>
      <c r="I2312" s="34"/>
      <c r="J2312" s="34"/>
      <c r="K2312" s="34"/>
      <c r="L2312" s="34"/>
      <c r="M2312" s="34">
        <v>816881.3</v>
      </c>
      <c r="N2312" s="34">
        <v>816881.3</v>
      </c>
      <c r="O2312" s="34">
        <v>816881.3</v>
      </c>
      <c r="P2312" s="34">
        <v>816881.3</v>
      </c>
      <c r="Q2312" s="34">
        <v>816881.3</v>
      </c>
      <c r="R2312" s="34">
        <v>816881.3</v>
      </c>
      <c r="S2312" s="34">
        <v>807853.10000000009</v>
      </c>
    </row>
    <row r="2313" spans="2:19">
      <c r="B2313" s="5">
        <v>1992</v>
      </c>
      <c r="C2313" s="34"/>
      <c r="D2313" s="34"/>
      <c r="E2313" s="34"/>
      <c r="F2313" s="34"/>
      <c r="G2313" s="34"/>
      <c r="H2313" s="34"/>
      <c r="I2313" s="34"/>
      <c r="J2313" s="34"/>
      <c r="K2313" s="34"/>
      <c r="L2313" s="34"/>
      <c r="M2313" s="34">
        <v>925625.97</v>
      </c>
      <c r="N2313" s="34">
        <v>925625.97</v>
      </c>
      <c r="O2313" s="34">
        <v>925625.97</v>
      </c>
      <c r="P2313" s="34">
        <v>925625.97</v>
      </c>
      <c r="Q2313" s="34">
        <v>925625.97</v>
      </c>
      <c r="R2313" s="34">
        <v>921680.33</v>
      </c>
      <c r="S2313" s="34">
        <v>921680.33</v>
      </c>
    </row>
    <row r="2314" spans="2:19">
      <c r="B2314" s="5">
        <v>1991</v>
      </c>
      <c r="C2314" s="34"/>
      <c r="D2314" s="34"/>
      <c r="E2314" s="34"/>
      <c r="F2314" s="34"/>
      <c r="G2314" s="34"/>
      <c r="H2314" s="34"/>
      <c r="I2314" s="34"/>
      <c r="J2314" s="34"/>
      <c r="K2314" s="34"/>
      <c r="L2314" s="34"/>
      <c r="M2314" s="34">
        <v>858945.88</v>
      </c>
      <c r="N2314" s="34">
        <v>858945.88</v>
      </c>
      <c r="O2314" s="34">
        <v>858945.88</v>
      </c>
      <c r="P2314" s="34">
        <v>858945.88</v>
      </c>
      <c r="Q2314" s="34">
        <v>858945.88</v>
      </c>
      <c r="R2314" s="34">
        <v>858945.88</v>
      </c>
      <c r="S2314" s="34">
        <v>858945.88</v>
      </c>
    </row>
    <row r="2315" spans="2:19">
      <c r="B2315" s="5">
        <v>1990</v>
      </c>
      <c r="C2315" s="34"/>
      <c r="D2315" s="34"/>
      <c r="E2315" s="34"/>
      <c r="F2315" s="34"/>
      <c r="G2315" s="34"/>
      <c r="H2315" s="34"/>
      <c r="I2315" s="34"/>
      <c r="J2315" s="34"/>
      <c r="K2315" s="34"/>
      <c r="L2315" s="34"/>
      <c r="M2315" s="34">
        <v>338341.26</v>
      </c>
      <c r="N2315" s="34">
        <v>338341.26</v>
      </c>
      <c r="O2315" s="34">
        <v>338341.26</v>
      </c>
      <c r="P2315" s="34">
        <v>338341.26</v>
      </c>
      <c r="Q2315" s="34">
        <v>338341.26</v>
      </c>
      <c r="R2315" s="34">
        <v>338341.26</v>
      </c>
      <c r="S2315" s="34">
        <v>336628.78</v>
      </c>
    </row>
    <row r="2316" spans="2:19">
      <c r="B2316" s="5">
        <v>1989</v>
      </c>
      <c r="C2316" s="34"/>
      <c r="D2316" s="34"/>
      <c r="E2316" s="34"/>
      <c r="F2316" s="34"/>
      <c r="G2316" s="34"/>
      <c r="H2316" s="34"/>
      <c r="I2316" s="34"/>
      <c r="J2316" s="34"/>
      <c r="K2316" s="34"/>
      <c r="L2316" s="34"/>
      <c r="M2316" s="34">
        <v>979359.71</v>
      </c>
      <c r="N2316" s="34">
        <v>979359.71</v>
      </c>
      <c r="O2316" s="34">
        <v>979359.71</v>
      </c>
      <c r="P2316" s="34">
        <v>979359.71</v>
      </c>
      <c r="Q2316" s="34">
        <v>979359.71</v>
      </c>
      <c r="R2316" s="34">
        <v>979359.71</v>
      </c>
      <c r="S2316" s="34">
        <v>979359.71</v>
      </c>
    </row>
    <row r="2317" spans="2:19">
      <c r="B2317" s="5">
        <v>1988</v>
      </c>
      <c r="C2317" s="34"/>
      <c r="D2317" s="34"/>
      <c r="E2317" s="34"/>
      <c r="F2317" s="34"/>
      <c r="G2317" s="34"/>
      <c r="H2317" s="34"/>
      <c r="I2317" s="34"/>
      <c r="J2317" s="34"/>
      <c r="K2317" s="34"/>
      <c r="L2317" s="34"/>
      <c r="M2317" s="34">
        <v>1290414.05</v>
      </c>
      <c r="N2317" s="34">
        <v>1290414.05</v>
      </c>
      <c r="O2317" s="34">
        <v>1290414.05</v>
      </c>
      <c r="P2317" s="34">
        <v>1290414.05</v>
      </c>
      <c r="Q2317" s="34">
        <v>1290414.05</v>
      </c>
      <c r="R2317" s="34">
        <v>1290414.05</v>
      </c>
      <c r="S2317" s="34">
        <v>1272891.55</v>
      </c>
    </row>
    <row r="2318" spans="2:19">
      <c r="B2318" s="5">
        <v>1987</v>
      </c>
      <c r="C2318" s="34"/>
      <c r="D2318" s="34"/>
      <c r="E2318" s="34"/>
      <c r="F2318" s="34"/>
      <c r="G2318" s="34"/>
      <c r="H2318" s="34"/>
      <c r="I2318" s="34"/>
      <c r="J2318" s="34"/>
      <c r="K2318" s="34"/>
      <c r="L2318" s="34"/>
      <c r="M2318" s="34">
        <v>1256310.1400000001</v>
      </c>
      <c r="N2318" s="34">
        <v>1256310.1400000001</v>
      </c>
      <c r="O2318" s="34">
        <v>1256310.1400000001</v>
      </c>
      <c r="P2318" s="34">
        <v>1256310.1400000001</v>
      </c>
      <c r="Q2318" s="34">
        <v>1256310.1400000001</v>
      </c>
      <c r="R2318" s="34">
        <v>1256310.1400000001</v>
      </c>
      <c r="S2318" s="34">
        <v>1256310.1400000001</v>
      </c>
    </row>
    <row r="2319" spans="2:19">
      <c r="B2319" s="5">
        <v>1986</v>
      </c>
      <c r="C2319" s="34"/>
      <c r="D2319" s="34"/>
      <c r="E2319" s="34"/>
      <c r="F2319" s="34"/>
      <c r="G2319" s="34"/>
      <c r="H2319" s="34"/>
      <c r="I2319" s="34"/>
      <c r="J2319" s="34"/>
      <c r="K2319" s="34"/>
      <c r="L2319" s="34"/>
      <c r="M2319" s="34">
        <v>52721.86</v>
      </c>
      <c r="N2319" s="34">
        <v>52721.86</v>
      </c>
      <c r="O2319" s="34">
        <v>52721.86</v>
      </c>
      <c r="P2319" s="34">
        <v>52721.86</v>
      </c>
      <c r="Q2319" s="34">
        <v>52721.86</v>
      </c>
      <c r="R2319" s="34">
        <v>52721.86</v>
      </c>
      <c r="S2319" s="34">
        <v>52721.86</v>
      </c>
    </row>
    <row r="2320" spans="2:19">
      <c r="B2320" s="5">
        <v>1985</v>
      </c>
      <c r="C2320" s="34"/>
      <c r="D2320" s="34"/>
      <c r="E2320" s="34"/>
      <c r="F2320" s="34"/>
      <c r="G2320" s="34"/>
      <c r="H2320" s="34"/>
      <c r="I2320" s="34"/>
      <c r="J2320" s="34"/>
      <c r="K2320" s="34"/>
      <c r="L2320" s="34"/>
      <c r="M2320" s="34">
        <v>813149.54</v>
      </c>
      <c r="N2320" s="34">
        <v>813149.54</v>
      </c>
      <c r="O2320" s="34">
        <v>813149.54</v>
      </c>
      <c r="P2320" s="34">
        <v>806718.51</v>
      </c>
      <c r="Q2320" s="34">
        <v>806718.51</v>
      </c>
      <c r="R2320" s="34">
        <v>806718.51</v>
      </c>
      <c r="S2320" s="34">
        <v>806718.51</v>
      </c>
    </row>
    <row r="2321" spans="2:19">
      <c r="B2321" s="5">
        <v>1984</v>
      </c>
      <c r="C2321" s="34"/>
      <c r="D2321" s="34"/>
      <c r="E2321" s="34"/>
      <c r="F2321" s="34"/>
      <c r="G2321" s="34"/>
      <c r="H2321" s="34"/>
      <c r="I2321" s="34"/>
      <c r="J2321" s="34"/>
      <c r="K2321" s="34"/>
      <c r="L2321" s="34"/>
      <c r="M2321" s="34">
        <v>703272.77</v>
      </c>
      <c r="N2321" s="34">
        <v>684775.25</v>
      </c>
      <c r="O2321" s="34">
        <v>684775.25</v>
      </c>
      <c r="P2321" s="34">
        <v>684775.25</v>
      </c>
      <c r="Q2321" s="34">
        <v>684775.25</v>
      </c>
      <c r="R2321" s="34">
        <v>684775.25</v>
      </c>
      <c r="S2321" s="34">
        <v>684775.25</v>
      </c>
    </row>
    <row r="2322" spans="2:19">
      <c r="B2322" s="5">
        <v>1983</v>
      </c>
      <c r="C2322" s="34"/>
      <c r="D2322" s="34"/>
      <c r="E2322" s="34"/>
      <c r="F2322" s="34"/>
      <c r="G2322" s="34"/>
      <c r="H2322" s="34"/>
      <c r="I2322" s="34"/>
      <c r="J2322" s="34"/>
      <c r="K2322" s="34"/>
      <c r="L2322" s="34"/>
      <c r="M2322" s="34">
        <v>868795.65</v>
      </c>
      <c r="N2322" s="34">
        <v>858795.8</v>
      </c>
      <c r="O2322" s="34">
        <v>847794.84000000008</v>
      </c>
      <c r="P2322" s="34">
        <v>847794.84000000008</v>
      </c>
      <c r="Q2322" s="34">
        <v>847794.84000000008</v>
      </c>
      <c r="R2322" s="34">
        <v>847794.84000000008</v>
      </c>
      <c r="S2322" s="34">
        <v>847794.84000000008</v>
      </c>
    </row>
    <row r="2323" spans="2:19">
      <c r="B2323" s="5">
        <v>1982</v>
      </c>
      <c r="C2323" s="34"/>
      <c r="D2323" s="34"/>
      <c r="E2323" s="34"/>
      <c r="F2323" s="34"/>
      <c r="G2323" s="34"/>
      <c r="H2323" s="34"/>
      <c r="I2323" s="34"/>
      <c r="J2323" s="34"/>
      <c r="K2323" s="34"/>
      <c r="L2323" s="34"/>
      <c r="M2323" s="34">
        <v>813302.30999999994</v>
      </c>
      <c r="N2323" s="34">
        <v>705327.7</v>
      </c>
      <c r="O2323" s="34">
        <v>705327.7</v>
      </c>
      <c r="P2323" s="34">
        <v>705327.7</v>
      </c>
      <c r="Q2323" s="34">
        <v>705327.7</v>
      </c>
      <c r="R2323" s="34">
        <v>705327.7</v>
      </c>
      <c r="S2323" s="34">
        <v>705327.7</v>
      </c>
    </row>
    <row r="2324" spans="2:19">
      <c r="B2324" s="5">
        <v>1981</v>
      </c>
      <c r="C2324" s="34"/>
      <c r="D2324" s="34"/>
      <c r="E2324" s="34"/>
      <c r="F2324" s="34"/>
      <c r="G2324" s="34"/>
      <c r="H2324" s="34"/>
      <c r="I2324" s="34"/>
      <c r="J2324" s="34"/>
      <c r="K2324" s="34"/>
      <c r="L2324" s="34"/>
      <c r="M2324" s="34">
        <v>744550.95</v>
      </c>
      <c r="N2324" s="34">
        <v>696364.25</v>
      </c>
      <c r="O2324" s="34">
        <v>683949.57</v>
      </c>
      <c r="P2324" s="34">
        <v>683949.57</v>
      </c>
      <c r="Q2324" s="34">
        <v>683949.57</v>
      </c>
      <c r="R2324" s="34">
        <v>683949.57</v>
      </c>
      <c r="S2324" s="34">
        <v>683949.57</v>
      </c>
    </row>
    <row r="2325" spans="2:19">
      <c r="B2325" s="5">
        <v>1980</v>
      </c>
      <c r="C2325" s="34"/>
      <c r="D2325" s="34"/>
      <c r="E2325" s="34"/>
      <c r="F2325" s="34"/>
      <c r="G2325" s="34"/>
      <c r="H2325" s="34"/>
      <c r="I2325" s="34"/>
      <c r="J2325" s="34"/>
      <c r="K2325" s="34"/>
      <c r="L2325" s="34"/>
      <c r="M2325" s="34">
        <v>836553.31</v>
      </c>
      <c r="N2325" s="34">
        <v>798058.65</v>
      </c>
      <c r="O2325" s="34">
        <v>790394.38</v>
      </c>
      <c r="P2325" s="34">
        <v>790394.38</v>
      </c>
      <c r="Q2325" s="34">
        <v>790394.38</v>
      </c>
      <c r="R2325" s="34">
        <v>790394.38</v>
      </c>
      <c r="S2325" s="34">
        <v>790394.38</v>
      </c>
    </row>
    <row r="2326" spans="2:19">
      <c r="B2326" s="5">
        <v>1979</v>
      </c>
      <c r="C2326" s="34"/>
      <c r="D2326" s="34"/>
      <c r="E2326" s="34"/>
      <c r="F2326" s="34"/>
      <c r="G2326" s="34"/>
      <c r="H2326" s="34"/>
      <c r="I2326" s="34"/>
      <c r="J2326" s="34"/>
      <c r="K2326" s="34"/>
      <c r="L2326" s="34"/>
      <c r="M2326" s="34">
        <v>530194.94999999995</v>
      </c>
      <c r="N2326" s="34">
        <v>530194.94999999995</v>
      </c>
      <c r="O2326" s="34">
        <v>530194.94999999995</v>
      </c>
      <c r="P2326" s="34">
        <v>530194.94999999995</v>
      </c>
      <c r="Q2326" s="34">
        <v>530194.94999999995</v>
      </c>
      <c r="R2326" s="34">
        <v>530194.94999999995</v>
      </c>
      <c r="S2326" s="34">
        <v>530194.94999999995</v>
      </c>
    </row>
    <row r="2327" spans="2:19">
      <c r="B2327" s="5">
        <v>1978</v>
      </c>
      <c r="C2327" s="34"/>
      <c r="D2327" s="34"/>
      <c r="E2327" s="34"/>
      <c r="F2327" s="34"/>
      <c r="G2327" s="34"/>
      <c r="H2327" s="34"/>
      <c r="I2327" s="34"/>
      <c r="J2327" s="34"/>
      <c r="K2327" s="34"/>
      <c r="L2327" s="34"/>
      <c r="M2327" s="34">
        <v>1186589.81</v>
      </c>
      <c r="N2327" s="34">
        <v>1174339.26</v>
      </c>
      <c r="O2327" s="34">
        <v>1174339.26</v>
      </c>
      <c r="P2327" s="34">
        <v>1174339.26</v>
      </c>
      <c r="Q2327" s="34">
        <v>1174339.26</v>
      </c>
      <c r="R2327" s="34">
        <v>1174339.26</v>
      </c>
      <c r="S2327" s="34">
        <v>1174339.26</v>
      </c>
    </row>
    <row r="2328" spans="2:19">
      <c r="B2328" s="5">
        <v>1977</v>
      </c>
      <c r="C2328" s="34"/>
      <c r="D2328" s="34"/>
      <c r="E2328" s="34"/>
      <c r="F2328" s="34"/>
      <c r="G2328" s="34"/>
      <c r="H2328" s="34"/>
      <c r="I2328" s="34"/>
      <c r="J2328" s="34"/>
      <c r="K2328" s="34"/>
      <c r="L2328" s="34"/>
      <c r="M2328" s="34">
        <v>172183.67999999999</v>
      </c>
      <c r="N2328" s="34">
        <v>154445.94</v>
      </c>
      <c r="O2328" s="34">
        <v>154445.94</v>
      </c>
      <c r="P2328" s="34">
        <v>154445.94</v>
      </c>
      <c r="Q2328" s="34">
        <v>154445.94</v>
      </c>
      <c r="R2328" s="34">
        <v>154445.94</v>
      </c>
      <c r="S2328" s="34">
        <v>154445.94</v>
      </c>
    </row>
    <row r="2329" spans="2:19">
      <c r="B2329" s="5">
        <v>1976</v>
      </c>
      <c r="C2329" s="34"/>
      <c r="D2329" s="34"/>
      <c r="E2329" s="34"/>
      <c r="F2329" s="34"/>
      <c r="G2329" s="34"/>
      <c r="H2329" s="34"/>
      <c r="I2329" s="34"/>
      <c r="J2329" s="34"/>
      <c r="K2329" s="34"/>
      <c r="L2329" s="34"/>
      <c r="M2329" s="34">
        <v>0</v>
      </c>
      <c r="N2329" s="34">
        <v>0</v>
      </c>
      <c r="O2329" s="34">
        <v>0</v>
      </c>
      <c r="P2329" s="34">
        <v>0</v>
      </c>
      <c r="Q2329" s="34">
        <v>0</v>
      </c>
      <c r="R2329" s="34">
        <v>0</v>
      </c>
      <c r="S2329" s="34">
        <v>0</v>
      </c>
    </row>
    <row r="2330" spans="2:19">
      <c r="B2330" s="5">
        <v>1975</v>
      </c>
      <c r="C2330" s="34"/>
      <c r="D2330" s="34"/>
      <c r="E2330" s="34"/>
      <c r="F2330" s="34"/>
      <c r="G2330" s="34"/>
      <c r="H2330" s="34"/>
      <c r="I2330" s="34"/>
      <c r="J2330" s="34"/>
      <c r="K2330" s="34"/>
      <c r="L2330" s="34"/>
      <c r="M2330" s="34">
        <v>0</v>
      </c>
      <c r="N2330" s="34">
        <v>0</v>
      </c>
      <c r="O2330" s="34">
        <v>0</v>
      </c>
      <c r="P2330" s="34">
        <v>0</v>
      </c>
      <c r="Q2330" s="34">
        <v>0</v>
      </c>
      <c r="R2330" s="34">
        <v>0</v>
      </c>
      <c r="S2330" s="34">
        <v>0</v>
      </c>
    </row>
    <row r="2331" spans="2:19">
      <c r="B2331" s="5">
        <v>1974</v>
      </c>
      <c r="C2331" s="34"/>
      <c r="D2331" s="34"/>
      <c r="E2331" s="34"/>
      <c r="F2331" s="34"/>
      <c r="G2331" s="34"/>
      <c r="H2331" s="34"/>
      <c r="I2331" s="34"/>
      <c r="J2331" s="34"/>
      <c r="K2331" s="34"/>
      <c r="L2331" s="34"/>
      <c r="M2331" s="34">
        <v>0</v>
      </c>
      <c r="N2331" s="34">
        <v>0</v>
      </c>
      <c r="O2331" s="34">
        <v>0</v>
      </c>
      <c r="P2331" s="34">
        <v>0</v>
      </c>
      <c r="Q2331" s="34">
        <v>0</v>
      </c>
      <c r="R2331" s="34">
        <v>0</v>
      </c>
      <c r="S2331" s="34">
        <v>0</v>
      </c>
    </row>
    <row r="2332" spans="2:19">
      <c r="B2332" s="5">
        <v>1973</v>
      </c>
      <c r="C2332" s="34"/>
      <c r="D2332" s="34"/>
      <c r="E2332" s="34"/>
      <c r="F2332" s="34"/>
      <c r="G2332" s="34"/>
      <c r="H2332" s="34"/>
      <c r="I2332" s="34"/>
      <c r="J2332" s="34"/>
      <c r="K2332" s="34"/>
      <c r="L2332" s="34"/>
      <c r="M2332" s="34">
        <v>10306.11</v>
      </c>
      <c r="N2332" s="34">
        <v>0</v>
      </c>
      <c r="O2332" s="34">
        <v>0</v>
      </c>
      <c r="P2332" s="34">
        <v>0</v>
      </c>
      <c r="Q2332" s="34">
        <v>0</v>
      </c>
      <c r="R2332" s="34">
        <v>0</v>
      </c>
      <c r="S2332" s="34">
        <v>-1</v>
      </c>
    </row>
    <row r="2333" spans="2:19">
      <c r="B2333" s="5">
        <v>1972</v>
      </c>
      <c r="C2333" s="34"/>
      <c r="D2333" s="34"/>
      <c r="E2333" s="34"/>
      <c r="F2333" s="34"/>
      <c r="G2333" s="34"/>
      <c r="H2333" s="34"/>
      <c r="I2333" s="34"/>
      <c r="J2333" s="34"/>
      <c r="K2333" s="34"/>
      <c r="L2333" s="34"/>
      <c r="M2333" s="34">
        <v>0</v>
      </c>
      <c r="N2333" s="34">
        <v>0</v>
      </c>
      <c r="O2333" s="34">
        <v>0</v>
      </c>
      <c r="P2333" s="34">
        <v>0</v>
      </c>
      <c r="Q2333" s="34">
        <v>0</v>
      </c>
      <c r="R2333" s="34">
        <v>0</v>
      </c>
      <c r="S2333" s="34">
        <v>-1</v>
      </c>
    </row>
    <row r="2334" spans="2:19">
      <c r="B2334" s="5">
        <v>1971</v>
      </c>
      <c r="C2334" s="34"/>
      <c r="D2334" s="34"/>
      <c r="E2334" s="34"/>
      <c r="F2334" s="34"/>
      <c r="G2334" s="34"/>
      <c r="H2334" s="34"/>
      <c r="I2334" s="34"/>
      <c r="J2334" s="34"/>
      <c r="K2334" s="34"/>
      <c r="L2334" s="34"/>
      <c r="M2334" s="34">
        <v>0</v>
      </c>
      <c r="N2334" s="34">
        <v>0</v>
      </c>
      <c r="O2334" s="34">
        <v>0</v>
      </c>
      <c r="P2334" s="34">
        <v>0</v>
      </c>
      <c r="Q2334" s="34">
        <v>0</v>
      </c>
      <c r="R2334" s="34">
        <v>0</v>
      </c>
      <c r="S2334" s="34">
        <v>-2</v>
      </c>
    </row>
    <row r="2335" spans="2:19">
      <c r="B2335" s="5">
        <v>1970</v>
      </c>
      <c r="C2335" s="34"/>
      <c r="D2335" s="34"/>
      <c r="E2335" s="34"/>
      <c r="F2335" s="34"/>
      <c r="G2335" s="34"/>
      <c r="H2335" s="34"/>
      <c r="I2335" s="34"/>
      <c r="J2335" s="34"/>
      <c r="K2335" s="34"/>
      <c r="L2335" s="34"/>
      <c r="M2335" s="34">
        <v>2740.01</v>
      </c>
      <c r="N2335" s="34">
        <v>0</v>
      </c>
      <c r="O2335" s="34">
        <v>0</v>
      </c>
      <c r="P2335" s="34">
        <v>0</v>
      </c>
      <c r="Q2335" s="34">
        <v>0</v>
      </c>
      <c r="R2335" s="34">
        <v>0</v>
      </c>
      <c r="S2335" s="34">
        <v>0</v>
      </c>
    </row>
    <row r="2336" spans="2:19">
      <c r="B2336" s="5">
        <v>1969</v>
      </c>
      <c r="C2336" s="34"/>
      <c r="D2336" s="34"/>
      <c r="E2336" s="34"/>
      <c r="F2336" s="34"/>
      <c r="G2336" s="34"/>
      <c r="H2336" s="34"/>
      <c r="I2336" s="34"/>
      <c r="J2336" s="34"/>
      <c r="K2336" s="34"/>
      <c r="L2336" s="34"/>
      <c r="M2336" s="34">
        <v>14311.06</v>
      </c>
      <c r="N2336" s="34">
        <v>14311.06</v>
      </c>
      <c r="O2336" s="34">
        <v>0</v>
      </c>
      <c r="P2336" s="34">
        <v>0</v>
      </c>
      <c r="Q2336" s="34">
        <v>0</v>
      </c>
      <c r="R2336" s="34">
        <v>0</v>
      </c>
      <c r="S2336" s="34">
        <v>0</v>
      </c>
    </row>
    <row r="2337" spans="2:19">
      <c r="B2337" s="5">
        <v>1968</v>
      </c>
      <c r="C2337" s="34"/>
      <c r="D2337" s="34"/>
      <c r="E2337" s="34"/>
      <c r="F2337" s="34"/>
      <c r="G2337" s="34"/>
      <c r="H2337" s="34"/>
      <c r="I2337" s="34"/>
      <c r="J2337" s="34"/>
      <c r="K2337" s="34"/>
      <c r="L2337" s="34"/>
      <c r="M2337" s="34">
        <v>0</v>
      </c>
      <c r="N2337" s="34">
        <v>0</v>
      </c>
      <c r="O2337" s="34">
        <v>0</v>
      </c>
      <c r="P2337" s="34">
        <v>0</v>
      </c>
      <c r="Q2337" s="34">
        <v>0</v>
      </c>
      <c r="R2337" s="34">
        <v>0</v>
      </c>
      <c r="S2337" s="34">
        <v>-4</v>
      </c>
    </row>
    <row r="2338" spans="2:19">
      <c r="B2338" s="5">
        <v>1967</v>
      </c>
      <c r="C2338" s="34"/>
      <c r="D2338" s="34"/>
      <c r="E2338" s="34"/>
      <c r="F2338" s="34"/>
      <c r="G2338" s="34"/>
      <c r="H2338" s="34"/>
      <c r="I2338" s="34"/>
      <c r="J2338" s="34"/>
      <c r="K2338" s="34"/>
      <c r="L2338" s="34"/>
      <c r="M2338" s="34">
        <v>157.99</v>
      </c>
      <c r="N2338" s="34">
        <v>0</v>
      </c>
      <c r="O2338" s="34">
        <v>0</v>
      </c>
      <c r="P2338" s="34">
        <v>0</v>
      </c>
      <c r="Q2338" s="34">
        <v>0</v>
      </c>
      <c r="R2338" s="34">
        <v>0</v>
      </c>
      <c r="S2338" s="34">
        <v>-1</v>
      </c>
    </row>
    <row r="2339" spans="2:19">
      <c r="B2339" s="5">
        <v>1966</v>
      </c>
      <c r="C2339" s="34"/>
      <c r="D2339" s="34"/>
      <c r="E2339" s="34"/>
      <c r="F2339" s="34"/>
      <c r="G2339" s="34"/>
      <c r="H2339" s="34"/>
      <c r="I2339" s="34"/>
      <c r="J2339" s="34"/>
      <c r="K2339" s="34"/>
      <c r="L2339" s="34"/>
      <c r="M2339" s="34">
        <v>21335.19</v>
      </c>
      <c r="N2339" s="34">
        <v>10715.14</v>
      </c>
      <c r="O2339" s="34">
        <v>0</v>
      </c>
      <c r="P2339" s="34">
        <v>0</v>
      </c>
      <c r="Q2339" s="34">
        <v>0</v>
      </c>
      <c r="R2339" s="34">
        <v>0</v>
      </c>
      <c r="S2339" s="34">
        <v>-2</v>
      </c>
    </row>
    <row r="2340" spans="2:19">
      <c r="B2340" s="5">
        <v>1965</v>
      </c>
      <c r="C2340" s="34"/>
      <c r="D2340" s="34"/>
      <c r="E2340" s="34"/>
      <c r="F2340" s="34"/>
      <c r="G2340" s="34"/>
      <c r="H2340" s="34"/>
      <c r="I2340" s="34"/>
      <c r="J2340" s="34"/>
      <c r="K2340" s="34"/>
      <c r="L2340" s="34"/>
      <c r="M2340" s="34">
        <v>22694.210000000003</v>
      </c>
      <c r="N2340" s="34">
        <v>3020.2</v>
      </c>
      <c r="O2340" s="34">
        <v>0</v>
      </c>
      <c r="P2340" s="34">
        <v>0</v>
      </c>
      <c r="Q2340" s="34">
        <v>0</v>
      </c>
      <c r="R2340" s="34">
        <v>0</v>
      </c>
      <c r="S2340" s="34">
        <v>0</v>
      </c>
    </row>
    <row r="2341" spans="2:19">
      <c r="B2341" s="5">
        <v>1964</v>
      </c>
      <c r="C2341" s="34"/>
      <c r="D2341" s="34"/>
      <c r="E2341" s="34"/>
      <c r="F2341" s="34"/>
      <c r="G2341" s="34"/>
      <c r="H2341" s="34"/>
      <c r="I2341" s="34"/>
      <c r="J2341" s="34"/>
      <c r="K2341" s="34"/>
      <c r="L2341" s="34"/>
      <c r="M2341" s="34">
        <v>6460.1799999999994</v>
      </c>
      <c r="N2341" s="34">
        <v>6460.1799999999994</v>
      </c>
      <c r="O2341" s="34">
        <v>6302.7</v>
      </c>
      <c r="P2341" s="34">
        <v>0</v>
      </c>
      <c r="Q2341" s="34">
        <v>0</v>
      </c>
      <c r="R2341" s="34">
        <v>0</v>
      </c>
      <c r="S2341" s="34">
        <v>-3</v>
      </c>
    </row>
    <row r="2342" spans="2:19">
      <c r="B2342" s="5">
        <v>1963</v>
      </c>
      <c r="C2342" s="34"/>
      <c r="D2342" s="34"/>
      <c r="E2342" s="34"/>
      <c r="F2342" s="34"/>
      <c r="G2342" s="34"/>
      <c r="H2342" s="34"/>
      <c r="I2342" s="34"/>
      <c r="J2342" s="34"/>
      <c r="K2342" s="34"/>
      <c r="L2342" s="34"/>
      <c r="M2342" s="34">
        <v>8485.9199999999983</v>
      </c>
      <c r="N2342" s="34">
        <v>0</v>
      </c>
      <c r="O2342" s="34">
        <v>0</v>
      </c>
      <c r="P2342" s="34">
        <v>0</v>
      </c>
      <c r="Q2342" s="34">
        <v>0</v>
      </c>
      <c r="R2342" s="34">
        <v>0</v>
      </c>
      <c r="S2342" s="34">
        <v>0</v>
      </c>
    </row>
    <row r="2343" spans="2:19">
      <c r="B2343" s="5">
        <v>1962</v>
      </c>
      <c r="C2343" s="34"/>
      <c r="D2343" s="34"/>
      <c r="E2343" s="34"/>
      <c r="F2343" s="34"/>
      <c r="G2343" s="34"/>
      <c r="H2343" s="34"/>
      <c r="I2343" s="34"/>
      <c r="J2343" s="34"/>
      <c r="K2343" s="34"/>
      <c r="L2343" s="34"/>
      <c r="M2343" s="34">
        <v>0</v>
      </c>
      <c r="N2343" s="34">
        <v>0</v>
      </c>
      <c r="O2343" s="34">
        <v>0</v>
      </c>
      <c r="P2343" s="34">
        <v>0</v>
      </c>
      <c r="Q2343" s="34">
        <v>0</v>
      </c>
      <c r="R2343" s="34">
        <v>0</v>
      </c>
      <c r="S2343" s="34">
        <v>-1</v>
      </c>
    </row>
    <row r="2344" spans="2:19">
      <c r="B2344" s="5">
        <v>1961</v>
      </c>
      <c r="C2344" s="34"/>
      <c r="D2344" s="34"/>
      <c r="E2344" s="34"/>
      <c r="F2344" s="34"/>
      <c r="G2344" s="34"/>
      <c r="H2344" s="34"/>
      <c r="I2344" s="34"/>
      <c r="J2344" s="34"/>
      <c r="K2344" s="34"/>
      <c r="L2344" s="34"/>
      <c r="M2344" s="34">
        <v>0</v>
      </c>
      <c r="N2344" s="34">
        <v>0</v>
      </c>
      <c r="O2344" s="34">
        <v>0</v>
      </c>
      <c r="P2344" s="34">
        <v>0</v>
      </c>
      <c r="Q2344" s="34">
        <v>0</v>
      </c>
      <c r="R2344" s="34">
        <v>0</v>
      </c>
      <c r="S2344" s="34">
        <v>-1</v>
      </c>
    </row>
    <row r="2345" spans="2:19">
      <c r="B2345" s="5">
        <v>1960</v>
      </c>
      <c r="C2345" s="34"/>
      <c r="D2345" s="34"/>
      <c r="E2345" s="34"/>
      <c r="F2345" s="34"/>
      <c r="G2345" s="34"/>
      <c r="H2345" s="34"/>
      <c r="I2345" s="34"/>
      <c r="J2345" s="34"/>
      <c r="K2345" s="34"/>
      <c r="L2345" s="34"/>
      <c r="M2345" s="34">
        <v>0</v>
      </c>
      <c r="N2345" s="34">
        <v>0</v>
      </c>
      <c r="O2345" s="34">
        <v>0</v>
      </c>
      <c r="P2345" s="34">
        <v>0</v>
      </c>
      <c r="Q2345" s="34">
        <v>0</v>
      </c>
      <c r="R2345" s="34">
        <v>0</v>
      </c>
      <c r="S2345" s="34">
        <v>-1</v>
      </c>
    </row>
    <row r="2346" spans="2:19">
      <c r="B2346" s="5">
        <v>1959</v>
      </c>
      <c r="C2346" s="34"/>
      <c r="D2346" s="34"/>
      <c r="E2346" s="34"/>
      <c r="F2346" s="34"/>
      <c r="G2346" s="34"/>
      <c r="H2346" s="34"/>
      <c r="I2346" s="34"/>
      <c r="J2346" s="34"/>
      <c r="K2346" s="34"/>
      <c r="L2346" s="34"/>
      <c r="M2346" s="34">
        <v>0</v>
      </c>
      <c r="N2346" s="34">
        <v>0</v>
      </c>
      <c r="O2346" s="34">
        <v>0</v>
      </c>
      <c r="P2346" s="34">
        <v>0</v>
      </c>
      <c r="Q2346" s="34">
        <v>0</v>
      </c>
      <c r="R2346" s="34">
        <v>0</v>
      </c>
      <c r="S2346" s="34">
        <v>-2</v>
      </c>
    </row>
    <row r="2347" spans="2:19">
      <c r="B2347" s="5">
        <v>1958</v>
      </c>
      <c r="C2347" s="34"/>
      <c r="D2347" s="34"/>
      <c r="E2347" s="34"/>
      <c r="F2347" s="34"/>
      <c r="G2347" s="34"/>
      <c r="H2347" s="34"/>
      <c r="I2347" s="34"/>
      <c r="J2347" s="34"/>
      <c r="K2347" s="34"/>
      <c r="L2347" s="34"/>
      <c r="M2347" s="34">
        <v>17909.349999999999</v>
      </c>
      <c r="N2347" s="34">
        <v>10129.200000000001</v>
      </c>
      <c r="O2347" s="34">
        <v>0</v>
      </c>
      <c r="P2347" s="34">
        <v>0</v>
      </c>
      <c r="Q2347" s="34">
        <v>0</v>
      </c>
      <c r="R2347" s="34">
        <v>0</v>
      </c>
      <c r="S2347" s="34">
        <v>-1</v>
      </c>
    </row>
    <row r="2348" spans="2:19">
      <c r="B2348" s="5">
        <v>1957</v>
      </c>
      <c r="C2348" s="34"/>
      <c r="D2348" s="34"/>
      <c r="E2348" s="34"/>
      <c r="F2348" s="34"/>
      <c r="G2348" s="34"/>
      <c r="H2348" s="34"/>
      <c r="I2348" s="34"/>
      <c r="J2348" s="34"/>
      <c r="K2348" s="34"/>
      <c r="L2348" s="34"/>
      <c r="M2348" s="34">
        <v>19698.030000000002</v>
      </c>
      <c r="N2348" s="34">
        <v>19698.030000000002</v>
      </c>
      <c r="O2348" s="34">
        <v>0</v>
      </c>
      <c r="P2348" s="34">
        <v>0</v>
      </c>
      <c r="Q2348" s="34">
        <v>0</v>
      </c>
      <c r="R2348" s="34">
        <v>0</v>
      </c>
      <c r="S2348" s="34">
        <v>0</v>
      </c>
    </row>
    <row r="2349" spans="2:19">
      <c r="B2349" s="5">
        <v>1956</v>
      </c>
      <c r="C2349" s="34"/>
      <c r="D2349" s="34"/>
      <c r="E2349" s="34"/>
      <c r="F2349" s="34"/>
      <c r="G2349" s="34"/>
      <c r="H2349" s="34"/>
      <c r="I2349" s="34"/>
      <c r="J2349" s="34"/>
      <c r="K2349" s="34"/>
      <c r="L2349" s="34"/>
      <c r="M2349" s="34">
        <v>12662.66</v>
      </c>
      <c r="N2349" s="34">
        <v>12662.66</v>
      </c>
      <c r="O2349" s="34">
        <v>0</v>
      </c>
      <c r="P2349" s="34">
        <v>0</v>
      </c>
      <c r="Q2349" s="34">
        <v>0</v>
      </c>
      <c r="R2349" s="34">
        <v>0</v>
      </c>
      <c r="S2349" s="34">
        <v>0</v>
      </c>
    </row>
    <row r="2350" spans="2:19">
      <c r="B2350" s="5">
        <v>1955</v>
      </c>
      <c r="C2350" s="34"/>
      <c r="D2350" s="34"/>
      <c r="E2350" s="34"/>
      <c r="F2350" s="34"/>
      <c r="G2350" s="34"/>
      <c r="H2350" s="34"/>
      <c r="I2350" s="34"/>
      <c r="J2350" s="34"/>
      <c r="K2350" s="34"/>
      <c r="L2350" s="34"/>
      <c r="M2350" s="34">
        <v>15859.26</v>
      </c>
      <c r="N2350" s="34">
        <v>0</v>
      </c>
      <c r="O2350" s="34">
        <v>0</v>
      </c>
      <c r="P2350" s="34">
        <v>0</v>
      </c>
      <c r="Q2350" s="34">
        <v>0</v>
      </c>
      <c r="R2350" s="34">
        <v>0</v>
      </c>
      <c r="S2350" s="34">
        <v>0</v>
      </c>
    </row>
    <row r="2351" spans="2:19">
      <c r="B2351" s="5">
        <v>1954</v>
      </c>
      <c r="C2351" s="34"/>
      <c r="D2351" s="34"/>
      <c r="E2351" s="34"/>
      <c r="F2351" s="34"/>
      <c r="G2351" s="34"/>
      <c r="H2351" s="34"/>
      <c r="I2351" s="34"/>
      <c r="J2351" s="34"/>
      <c r="K2351" s="34"/>
      <c r="L2351" s="34"/>
      <c r="M2351" s="34">
        <v>144.18</v>
      </c>
      <c r="N2351" s="34">
        <v>0</v>
      </c>
      <c r="O2351" s="34">
        <v>0</v>
      </c>
      <c r="P2351" s="34">
        <v>0</v>
      </c>
      <c r="Q2351" s="34">
        <v>0</v>
      </c>
      <c r="R2351" s="34">
        <v>0</v>
      </c>
      <c r="S2351" s="34">
        <v>0</v>
      </c>
    </row>
    <row r="2352" spans="2:19">
      <c r="B2352" s="5">
        <v>1953</v>
      </c>
      <c r="C2352" s="34"/>
      <c r="D2352" s="34"/>
      <c r="E2352" s="34"/>
      <c r="F2352" s="34"/>
      <c r="G2352" s="34"/>
      <c r="H2352" s="34"/>
      <c r="I2352" s="34"/>
      <c r="J2352" s="34"/>
      <c r="K2352" s="34"/>
      <c r="L2352" s="34"/>
      <c r="M2352" s="34">
        <v>0</v>
      </c>
      <c r="N2352" s="34">
        <v>0</v>
      </c>
      <c r="O2352" s="34">
        <v>0</v>
      </c>
      <c r="P2352" s="34">
        <v>0</v>
      </c>
      <c r="Q2352" s="34">
        <v>0</v>
      </c>
      <c r="R2352" s="34">
        <v>0</v>
      </c>
      <c r="S2352" s="34">
        <v>0</v>
      </c>
    </row>
    <row r="2353" spans="2:19">
      <c r="B2353" s="5">
        <v>1952</v>
      </c>
      <c r="C2353" s="34"/>
      <c r="D2353" s="34"/>
      <c r="E2353" s="34"/>
      <c r="F2353" s="34"/>
      <c r="G2353" s="34"/>
      <c r="H2353" s="34"/>
      <c r="I2353" s="34"/>
      <c r="J2353" s="34"/>
      <c r="K2353" s="34"/>
      <c r="L2353" s="34"/>
      <c r="M2353" s="34">
        <v>5265.28</v>
      </c>
      <c r="N2353" s="34">
        <v>0</v>
      </c>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v>2729.79</v>
      </c>
      <c r="N2354" s="34">
        <v>0</v>
      </c>
      <c r="O2354" s="34">
        <v>0</v>
      </c>
      <c r="P2354" s="34">
        <v>0</v>
      </c>
      <c r="Q2354" s="34">
        <v>0</v>
      </c>
      <c r="R2354" s="34">
        <v>0</v>
      </c>
      <c r="S2354" s="34">
        <v>0</v>
      </c>
    </row>
    <row r="2355" spans="2:19">
      <c r="B2355" s="5">
        <v>1950</v>
      </c>
      <c r="C2355" s="34"/>
      <c r="D2355" s="34"/>
      <c r="E2355" s="34"/>
      <c r="F2355" s="34"/>
      <c r="G2355" s="34"/>
      <c r="H2355" s="34"/>
      <c r="I2355" s="34"/>
      <c r="J2355" s="34"/>
      <c r="K2355" s="34"/>
      <c r="L2355" s="34"/>
      <c r="M2355" s="34">
        <v>0</v>
      </c>
      <c r="N2355" s="34">
        <v>0</v>
      </c>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v>2704.73</v>
      </c>
      <c r="N2356" s="34">
        <v>0</v>
      </c>
      <c r="O2356" s="34">
        <v>0</v>
      </c>
      <c r="P2356" s="34">
        <v>0</v>
      </c>
      <c r="Q2356" s="34">
        <v>0</v>
      </c>
      <c r="R2356" s="34">
        <v>0</v>
      </c>
      <c r="S2356" s="34">
        <v>0</v>
      </c>
    </row>
    <row r="2357" spans="2:19">
      <c r="B2357" s="5">
        <v>1948</v>
      </c>
      <c r="C2357" s="34"/>
      <c r="D2357" s="34"/>
      <c r="E2357" s="34"/>
      <c r="F2357" s="34"/>
      <c r="G2357" s="34"/>
      <c r="H2357" s="34"/>
      <c r="I2357" s="34"/>
      <c r="J2357" s="34"/>
      <c r="K2357" s="34"/>
      <c r="L2357" s="34"/>
      <c r="M2357" s="34">
        <v>0</v>
      </c>
      <c r="N2357" s="34">
        <v>0</v>
      </c>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v>0</v>
      </c>
      <c r="N2358" s="34">
        <v>0</v>
      </c>
      <c r="O2358" s="34">
        <v>0</v>
      </c>
      <c r="P2358" s="34">
        <v>0</v>
      </c>
      <c r="Q2358" s="34">
        <v>0</v>
      </c>
      <c r="R2358" s="34">
        <v>0</v>
      </c>
      <c r="S2358" s="34">
        <v>0</v>
      </c>
    </row>
    <row r="2359" spans="2:19">
      <c r="B2359" s="5">
        <v>1946</v>
      </c>
      <c r="C2359" s="34"/>
      <c r="D2359" s="34"/>
      <c r="E2359" s="34"/>
      <c r="F2359" s="34"/>
      <c r="G2359" s="34"/>
      <c r="H2359" s="34"/>
      <c r="I2359" s="34"/>
      <c r="J2359" s="34"/>
      <c r="K2359" s="34"/>
      <c r="L2359" s="34"/>
      <c r="M2359" s="34">
        <v>0</v>
      </c>
      <c r="N2359" s="34">
        <v>0</v>
      </c>
      <c r="O2359" s="34">
        <v>0</v>
      </c>
      <c r="P2359" s="34">
        <v>0</v>
      </c>
      <c r="Q2359" s="34">
        <v>0</v>
      </c>
      <c r="R2359" s="34">
        <v>0</v>
      </c>
      <c r="S2359" s="34">
        <v>0</v>
      </c>
    </row>
    <row r="2360" spans="2:19">
      <c r="B2360" s="5">
        <v>1945</v>
      </c>
      <c r="C2360" s="34"/>
      <c r="D2360" s="34"/>
      <c r="E2360" s="34"/>
      <c r="F2360" s="34"/>
      <c r="G2360" s="34"/>
      <c r="H2360" s="34"/>
      <c r="I2360" s="34"/>
      <c r="J2360" s="34"/>
      <c r="K2360" s="34"/>
      <c r="L2360" s="34"/>
      <c r="M2360" s="34">
        <v>0</v>
      </c>
      <c r="N2360" s="34">
        <v>0</v>
      </c>
      <c r="O2360" s="34">
        <v>0</v>
      </c>
      <c r="P2360" s="34">
        <v>0</v>
      </c>
      <c r="Q2360" s="34">
        <v>0</v>
      </c>
      <c r="R2360" s="34">
        <v>0</v>
      </c>
      <c r="S2360" s="34">
        <v>0</v>
      </c>
    </row>
    <row r="2361" spans="2:19">
      <c r="B2361" s="5">
        <v>1944</v>
      </c>
      <c r="C2361" s="34"/>
      <c r="D2361" s="34"/>
      <c r="E2361" s="34"/>
      <c r="F2361" s="34"/>
      <c r="G2361" s="34"/>
      <c r="H2361" s="34"/>
      <c r="I2361" s="34"/>
      <c r="J2361" s="34"/>
      <c r="K2361" s="34"/>
      <c r="L2361" s="34"/>
      <c r="M2361" s="34">
        <v>0</v>
      </c>
      <c r="N2361" s="34">
        <v>0</v>
      </c>
      <c r="O2361" s="34">
        <v>0</v>
      </c>
      <c r="P2361" s="34">
        <v>0</v>
      </c>
      <c r="Q2361" s="34">
        <v>0</v>
      </c>
      <c r="R2361" s="34">
        <v>0</v>
      </c>
      <c r="S2361" s="34">
        <v>0</v>
      </c>
    </row>
    <row r="2362" spans="2:19">
      <c r="B2362" s="5">
        <v>1943</v>
      </c>
      <c r="C2362" s="34"/>
      <c r="D2362" s="34"/>
      <c r="E2362" s="34"/>
      <c r="F2362" s="34"/>
      <c r="G2362" s="34"/>
      <c r="H2362" s="34"/>
      <c r="I2362" s="34"/>
      <c r="J2362" s="34"/>
      <c r="K2362" s="34"/>
      <c r="L2362" s="34"/>
      <c r="M2362" s="34">
        <v>0</v>
      </c>
      <c r="N2362" s="34">
        <v>0</v>
      </c>
      <c r="O2362" s="34">
        <v>0</v>
      </c>
      <c r="P2362" s="34">
        <v>0</v>
      </c>
      <c r="Q2362" s="34">
        <v>0</v>
      </c>
      <c r="R2362" s="34">
        <v>0</v>
      </c>
      <c r="S2362" s="34">
        <v>0</v>
      </c>
    </row>
    <row r="2363" spans="2:19">
      <c r="B2363" s="5">
        <v>1942</v>
      </c>
      <c r="C2363" s="34"/>
      <c r="D2363" s="34"/>
      <c r="E2363" s="34"/>
      <c r="F2363" s="34"/>
      <c r="G2363" s="34"/>
      <c r="H2363" s="34"/>
      <c r="I2363" s="34"/>
      <c r="J2363" s="34"/>
      <c r="K2363" s="34"/>
      <c r="L2363" s="34"/>
      <c r="M2363" s="34">
        <v>0</v>
      </c>
      <c r="N2363" s="34">
        <v>0</v>
      </c>
      <c r="O2363" s="34">
        <v>0</v>
      </c>
      <c r="P2363" s="34">
        <v>0</v>
      </c>
      <c r="Q2363" s="34">
        <v>0</v>
      </c>
      <c r="R2363" s="34">
        <v>0</v>
      </c>
      <c r="S2363" s="34">
        <v>0</v>
      </c>
    </row>
    <row r="2364" spans="2:19">
      <c r="B2364" s="5">
        <v>1941</v>
      </c>
      <c r="C2364" s="34"/>
      <c r="D2364" s="34"/>
      <c r="E2364" s="34"/>
      <c r="F2364" s="34"/>
      <c r="G2364" s="34"/>
      <c r="H2364" s="34"/>
      <c r="I2364" s="34"/>
      <c r="J2364" s="34"/>
      <c r="K2364" s="34"/>
      <c r="L2364" s="34"/>
      <c r="M2364" s="34">
        <v>0</v>
      </c>
      <c r="N2364" s="34">
        <v>0</v>
      </c>
      <c r="O2364" s="34">
        <v>0</v>
      </c>
      <c r="P2364" s="34">
        <v>0</v>
      </c>
      <c r="Q2364" s="34">
        <v>0</v>
      </c>
      <c r="R2364" s="34">
        <v>0</v>
      </c>
      <c r="S2364" s="34">
        <v>0</v>
      </c>
    </row>
    <row r="2365" spans="2:19">
      <c r="B2365" s="5">
        <v>1940</v>
      </c>
      <c r="C2365" s="34"/>
      <c r="D2365" s="34"/>
      <c r="E2365" s="34"/>
      <c r="F2365" s="34"/>
      <c r="G2365" s="34"/>
      <c r="H2365" s="34"/>
      <c r="I2365" s="34"/>
      <c r="J2365" s="34"/>
      <c r="K2365" s="34"/>
      <c r="L2365" s="34"/>
      <c r="M2365" s="34">
        <v>3429.75</v>
      </c>
      <c r="N2365" s="34">
        <v>3429.75</v>
      </c>
      <c r="O2365" s="34">
        <v>0</v>
      </c>
      <c r="P2365" s="34">
        <v>0</v>
      </c>
      <c r="Q2365" s="34">
        <v>0</v>
      </c>
      <c r="R2365" s="34">
        <v>0</v>
      </c>
      <c r="S2365" s="34">
        <v>0</v>
      </c>
    </row>
    <row r="2366" spans="2:19">
      <c r="B2366" s="5">
        <v>1939</v>
      </c>
      <c r="C2366" s="34"/>
      <c r="D2366" s="34"/>
      <c r="E2366" s="34"/>
      <c r="F2366" s="34"/>
      <c r="G2366" s="34"/>
      <c r="H2366" s="34"/>
      <c r="I2366" s="34"/>
      <c r="J2366" s="34"/>
      <c r="K2366" s="34"/>
      <c r="L2366" s="34"/>
      <c r="M2366" s="34">
        <v>0</v>
      </c>
      <c r="N2366" s="34">
        <v>0</v>
      </c>
      <c r="O2366" s="34">
        <v>0</v>
      </c>
      <c r="P2366" s="34">
        <v>0</v>
      </c>
      <c r="Q2366" s="34">
        <v>0</v>
      </c>
      <c r="R2366" s="34">
        <v>0</v>
      </c>
      <c r="S2366" s="34">
        <v>0</v>
      </c>
    </row>
    <row r="2367" spans="2:19">
      <c r="B2367" s="5">
        <v>1938</v>
      </c>
      <c r="C2367" s="34"/>
      <c r="D2367" s="34"/>
      <c r="E2367" s="34"/>
      <c r="F2367" s="34"/>
      <c r="G2367" s="34"/>
      <c r="H2367" s="34"/>
      <c r="I2367" s="34"/>
      <c r="J2367" s="34"/>
      <c r="K2367" s="34"/>
      <c r="L2367" s="34"/>
      <c r="M2367" s="34">
        <v>0</v>
      </c>
      <c r="N2367" s="34">
        <v>0</v>
      </c>
      <c r="O2367" s="34">
        <v>0</v>
      </c>
      <c r="P2367" s="34">
        <v>0</v>
      </c>
      <c r="Q2367" s="34">
        <v>0</v>
      </c>
      <c r="R2367" s="34">
        <v>0</v>
      </c>
      <c r="S2367" s="34">
        <v>0</v>
      </c>
    </row>
    <row r="2368" spans="2:19">
      <c r="B2368" s="5">
        <v>1937</v>
      </c>
      <c r="C2368" s="34"/>
      <c r="D2368" s="34"/>
      <c r="E2368" s="34"/>
      <c r="F2368" s="34"/>
      <c r="G2368" s="34"/>
      <c r="H2368" s="34"/>
      <c r="I2368" s="34"/>
      <c r="J2368" s="34"/>
      <c r="K2368" s="34"/>
      <c r="L2368" s="34"/>
      <c r="M2368" s="34">
        <v>0</v>
      </c>
      <c r="N2368" s="34">
        <v>0</v>
      </c>
      <c r="O2368" s="34">
        <v>0</v>
      </c>
      <c r="P2368" s="34">
        <v>0</v>
      </c>
      <c r="Q2368" s="34">
        <v>0</v>
      </c>
      <c r="R2368" s="34">
        <v>0</v>
      </c>
      <c r="S2368" s="34">
        <v>0</v>
      </c>
    </row>
    <row r="2369" spans="1:19">
      <c r="B2369" s="5">
        <v>1936</v>
      </c>
      <c r="C2369" s="34"/>
      <c r="D2369" s="34"/>
      <c r="E2369" s="34"/>
      <c r="F2369" s="34"/>
      <c r="G2369" s="34"/>
      <c r="H2369" s="34"/>
      <c r="I2369" s="34"/>
      <c r="J2369" s="34"/>
      <c r="K2369" s="34"/>
      <c r="L2369" s="34"/>
      <c r="M2369" s="34">
        <v>0</v>
      </c>
      <c r="N2369" s="34">
        <v>0</v>
      </c>
      <c r="O2369" s="34">
        <v>0</v>
      </c>
      <c r="P2369" s="34">
        <v>0</v>
      </c>
      <c r="Q2369" s="34">
        <v>0</v>
      </c>
      <c r="R2369" s="34">
        <v>0</v>
      </c>
      <c r="S2369" s="34">
        <v>0</v>
      </c>
    </row>
    <row r="2370" spans="1:19">
      <c r="B2370" s="5">
        <v>1935</v>
      </c>
      <c r="C2370" s="34"/>
      <c r="D2370" s="34"/>
      <c r="E2370" s="34"/>
      <c r="F2370" s="34"/>
      <c r="G2370" s="34"/>
      <c r="H2370" s="34"/>
      <c r="I2370" s="34"/>
      <c r="J2370" s="34"/>
      <c r="K2370" s="34"/>
      <c r="L2370" s="34"/>
      <c r="M2370" s="34">
        <v>0</v>
      </c>
      <c r="N2370" s="34">
        <v>0</v>
      </c>
      <c r="O2370" s="34">
        <v>0</v>
      </c>
      <c r="P2370" s="34">
        <v>0</v>
      </c>
      <c r="Q2370" s="34">
        <v>0</v>
      </c>
      <c r="R2370" s="34">
        <v>0</v>
      </c>
      <c r="S2370" s="34">
        <v>0</v>
      </c>
    </row>
    <row r="2371" spans="1:19">
      <c r="B2371" s="5">
        <v>1934</v>
      </c>
      <c r="C2371" s="34"/>
      <c r="D2371" s="34"/>
      <c r="E2371" s="34"/>
      <c r="F2371" s="34"/>
      <c r="G2371" s="34"/>
      <c r="H2371" s="34"/>
      <c r="I2371" s="34"/>
      <c r="J2371" s="34"/>
      <c r="K2371" s="34"/>
      <c r="L2371" s="34"/>
      <c r="M2371" s="34">
        <v>0</v>
      </c>
      <c r="N2371" s="34">
        <v>0</v>
      </c>
      <c r="O2371" s="34">
        <v>0</v>
      </c>
      <c r="P2371" s="34">
        <v>0</v>
      </c>
      <c r="Q2371" s="34">
        <v>0</v>
      </c>
      <c r="R2371" s="34">
        <v>0</v>
      </c>
      <c r="S2371" s="34">
        <v>0</v>
      </c>
    </row>
    <row r="2372" spans="1:19">
      <c r="B2372" s="5">
        <v>1933</v>
      </c>
      <c r="C2372" s="34"/>
      <c r="D2372" s="34"/>
      <c r="E2372" s="34"/>
      <c r="F2372" s="34"/>
      <c r="G2372" s="34"/>
      <c r="H2372" s="34"/>
      <c r="I2372" s="34"/>
      <c r="J2372" s="34"/>
      <c r="K2372" s="34"/>
      <c r="L2372" s="34"/>
      <c r="M2372" s="34">
        <v>0</v>
      </c>
      <c r="N2372" s="34">
        <v>0</v>
      </c>
      <c r="O2372" s="34">
        <v>0</v>
      </c>
      <c r="P2372" s="34">
        <v>0</v>
      </c>
      <c r="Q2372" s="34">
        <v>0</v>
      </c>
      <c r="R2372" s="34">
        <v>0</v>
      </c>
      <c r="S2372" s="34">
        <v>0</v>
      </c>
    </row>
    <row r="2373" spans="1:19">
      <c r="B2373" s="5">
        <v>1932</v>
      </c>
      <c r="C2373" s="34"/>
      <c r="D2373" s="34"/>
      <c r="E2373" s="34"/>
      <c r="F2373" s="34"/>
      <c r="G2373" s="34"/>
      <c r="H2373" s="34"/>
      <c r="I2373" s="34"/>
      <c r="J2373" s="34"/>
      <c r="K2373" s="34"/>
      <c r="L2373" s="34"/>
      <c r="M2373" s="34">
        <v>0</v>
      </c>
      <c r="N2373" s="34">
        <v>0</v>
      </c>
      <c r="O2373" s="34">
        <v>0</v>
      </c>
      <c r="P2373" s="34">
        <v>0</v>
      </c>
      <c r="Q2373" s="34">
        <v>0</v>
      </c>
      <c r="R2373" s="34">
        <v>0</v>
      </c>
      <c r="S2373" s="34">
        <v>0</v>
      </c>
    </row>
    <row r="2374" spans="1:19">
      <c r="B2374" s="5">
        <v>1931</v>
      </c>
      <c r="C2374" s="34"/>
      <c r="D2374" s="34"/>
      <c r="E2374" s="34"/>
      <c r="F2374" s="34"/>
      <c r="G2374" s="34"/>
      <c r="H2374" s="34"/>
      <c r="I2374" s="34"/>
      <c r="J2374" s="34"/>
      <c r="K2374" s="34"/>
      <c r="L2374" s="34"/>
      <c r="M2374" s="34">
        <v>0</v>
      </c>
      <c r="N2374" s="34">
        <v>0</v>
      </c>
      <c r="O2374" s="34">
        <v>0</v>
      </c>
      <c r="P2374" s="34">
        <v>0</v>
      </c>
      <c r="Q2374" s="34">
        <v>0</v>
      </c>
      <c r="R2374" s="34">
        <v>0</v>
      </c>
      <c r="S2374" s="34">
        <v>0</v>
      </c>
    </row>
    <row r="2375" spans="1:19">
      <c r="B2375" s="5">
        <v>1930</v>
      </c>
      <c r="C2375" s="34"/>
      <c r="D2375" s="34"/>
      <c r="E2375" s="34"/>
      <c r="F2375" s="34"/>
      <c r="G2375" s="34"/>
      <c r="H2375" s="34"/>
      <c r="I2375" s="34"/>
      <c r="J2375" s="34"/>
      <c r="K2375" s="34"/>
      <c r="L2375" s="34"/>
      <c r="M2375" s="34">
        <v>0</v>
      </c>
      <c r="N2375" s="34">
        <v>0</v>
      </c>
      <c r="O2375" s="34">
        <v>0</v>
      </c>
      <c r="P2375" s="34">
        <v>0</v>
      </c>
      <c r="Q2375" s="34">
        <v>0</v>
      </c>
      <c r="R2375" s="34">
        <v>0</v>
      </c>
      <c r="S2375" s="34">
        <v>0</v>
      </c>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38403214.750000007</v>
      </c>
      <c r="N2376" s="10">
        <f>SUM(N2284:N2375)</f>
        <v>39366549.32</v>
      </c>
      <c r="O2376" s="10">
        <f>SUM(O2284:O2375)</f>
        <v>40054822.900000006</v>
      </c>
      <c r="P2376" s="10">
        <f>SUM(P2284:P2375)</f>
        <v>41643612.120000005</v>
      </c>
      <c r="Q2376" s="10">
        <f>SUM(Q2284:Q2375)</f>
        <v>42655536.719999999</v>
      </c>
      <c r="R2376" s="10">
        <f>SUM(R2283:R2375)</f>
        <v>44215564.090000004</v>
      </c>
      <c r="S2376" s="10">
        <f>SUM(S2283:S2375)</f>
        <v>45745229.410000004</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v>0</v>
      </c>
      <c r="N2387" s="34">
        <v>0</v>
      </c>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v>0</v>
      </c>
      <c r="N2388" s="34">
        <v>0</v>
      </c>
      <c r="O2388" s="34">
        <v>0</v>
      </c>
      <c r="P2388" s="34">
        <v>0</v>
      </c>
      <c r="Q2388" s="34">
        <v>0</v>
      </c>
      <c r="R2388" s="34">
        <v>0</v>
      </c>
      <c r="S2388" s="34">
        <v>0</v>
      </c>
    </row>
    <row r="2389" spans="2:19">
      <c r="B2389" s="5">
        <v>2011</v>
      </c>
      <c r="C2389" s="33"/>
      <c r="D2389" s="33"/>
      <c r="E2389" s="33"/>
      <c r="F2389" s="33"/>
      <c r="G2389" s="33"/>
      <c r="H2389" s="34"/>
      <c r="I2389" s="34"/>
      <c r="J2389" s="34"/>
      <c r="K2389" s="34"/>
      <c r="L2389" s="34"/>
      <c r="M2389" s="34">
        <v>0</v>
      </c>
      <c r="N2389" s="34">
        <v>0</v>
      </c>
      <c r="O2389" s="34">
        <v>0</v>
      </c>
      <c r="P2389" s="34">
        <v>0</v>
      </c>
      <c r="Q2389" s="34">
        <v>0</v>
      </c>
      <c r="R2389" s="34">
        <v>0</v>
      </c>
      <c r="S2389" s="34">
        <v>0</v>
      </c>
    </row>
    <row r="2390" spans="2:19">
      <c r="B2390" s="5">
        <v>2010</v>
      </c>
      <c r="C2390" s="33"/>
      <c r="D2390" s="33"/>
      <c r="E2390" s="33"/>
      <c r="F2390" s="33"/>
      <c r="G2390" s="34"/>
      <c r="H2390" s="34"/>
      <c r="I2390" s="34"/>
      <c r="J2390" s="34"/>
      <c r="K2390" s="34"/>
      <c r="L2390" s="34"/>
      <c r="M2390" s="34">
        <v>0</v>
      </c>
      <c r="N2390" s="34">
        <v>0</v>
      </c>
      <c r="O2390" s="34">
        <v>0</v>
      </c>
      <c r="P2390" s="34">
        <v>0</v>
      </c>
      <c r="Q2390" s="34">
        <v>0</v>
      </c>
      <c r="R2390" s="34">
        <v>0</v>
      </c>
      <c r="S2390" s="34">
        <v>0</v>
      </c>
    </row>
    <row r="2391" spans="2:19">
      <c r="B2391" s="5">
        <v>2009</v>
      </c>
      <c r="C2391" s="33"/>
      <c r="D2391" s="33"/>
      <c r="E2391" s="33"/>
      <c r="F2391" s="34"/>
      <c r="G2391" s="34"/>
      <c r="H2391" s="34"/>
      <c r="I2391" s="34"/>
      <c r="J2391" s="34"/>
      <c r="K2391" s="34"/>
      <c r="L2391" s="34"/>
      <c r="M2391" s="34">
        <v>0</v>
      </c>
      <c r="N2391" s="34">
        <v>0</v>
      </c>
      <c r="O2391" s="34">
        <v>0</v>
      </c>
      <c r="P2391" s="34">
        <v>0</v>
      </c>
      <c r="Q2391" s="34">
        <v>0</v>
      </c>
      <c r="R2391" s="34">
        <v>0</v>
      </c>
      <c r="S2391" s="34">
        <v>0</v>
      </c>
    </row>
    <row r="2392" spans="2:19">
      <c r="B2392" s="5">
        <v>2008</v>
      </c>
      <c r="C2392" s="33"/>
      <c r="D2392" s="33"/>
      <c r="E2392" s="34"/>
      <c r="F2392" s="34"/>
      <c r="G2392" s="34"/>
      <c r="H2392" s="34"/>
      <c r="I2392" s="34"/>
      <c r="J2392" s="34"/>
      <c r="K2392" s="34"/>
      <c r="L2392" s="34"/>
      <c r="M2392" s="34">
        <v>0</v>
      </c>
      <c r="N2392" s="34">
        <v>0</v>
      </c>
      <c r="O2392" s="34">
        <v>0</v>
      </c>
      <c r="P2392" s="34">
        <v>0</v>
      </c>
      <c r="Q2392" s="34">
        <v>0</v>
      </c>
      <c r="R2392" s="34">
        <v>0</v>
      </c>
      <c r="S2392" s="34">
        <v>0</v>
      </c>
    </row>
    <row r="2393" spans="2:19">
      <c r="B2393" s="5">
        <v>2007</v>
      </c>
      <c r="C2393" s="33"/>
      <c r="D2393" s="34"/>
      <c r="E2393" s="34"/>
      <c r="F2393" s="34"/>
      <c r="G2393" s="34"/>
      <c r="H2393" s="34"/>
      <c r="I2393" s="34"/>
      <c r="J2393" s="34"/>
      <c r="K2393" s="34"/>
      <c r="L2393" s="34"/>
      <c r="M2393" s="34">
        <v>0</v>
      </c>
      <c r="N2393" s="34">
        <v>0</v>
      </c>
      <c r="O2393" s="34">
        <v>0</v>
      </c>
      <c r="P2393" s="34">
        <v>0</v>
      </c>
      <c r="Q2393" s="34">
        <v>0</v>
      </c>
      <c r="R2393" s="34">
        <v>0</v>
      </c>
      <c r="S2393" s="34">
        <v>0</v>
      </c>
    </row>
    <row r="2394" spans="2:19">
      <c r="B2394" s="5">
        <v>2006</v>
      </c>
      <c r="C2394" s="34"/>
      <c r="D2394" s="34"/>
      <c r="E2394" s="34"/>
      <c r="F2394" s="34"/>
      <c r="G2394" s="34"/>
      <c r="H2394" s="34"/>
      <c r="I2394" s="34"/>
      <c r="J2394" s="34"/>
      <c r="K2394" s="34"/>
      <c r="L2394" s="34"/>
      <c r="M2394" s="34">
        <v>0</v>
      </c>
      <c r="N2394" s="34">
        <v>0</v>
      </c>
      <c r="O2394" s="34">
        <v>0</v>
      </c>
      <c r="P2394" s="34">
        <v>0</v>
      </c>
      <c r="Q2394" s="34">
        <v>0</v>
      </c>
      <c r="R2394" s="34">
        <v>0</v>
      </c>
      <c r="S2394" s="34">
        <v>0</v>
      </c>
    </row>
    <row r="2395" spans="2:19">
      <c r="B2395" s="5">
        <v>2005</v>
      </c>
      <c r="C2395" s="34"/>
      <c r="D2395" s="34"/>
      <c r="E2395" s="34"/>
      <c r="F2395" s="34"/>
      <c r="G2395" s="34"/>
      <c r="H2395" s="34"/>
      <c r="I2395" s="34"/>
      <c r="J2395" s="34"/>
      <c r="K2395" s="34"/>
      <c r="L2395" s="34"/>
      <c r="M2395" s="34">
        <v>0</v>
      </c>
      <c r="N2395" s="34">
        <v>0</v>
      </c>
      <c r="O2395" s="34">
        <v>0</v>
      </c>
      <c r="P2395" s="34">
        <v>0</v>
      </c>
      <c r="Q2395" s="34">
        <v>0</v>
      </c>
      <c r="R2395" s="34">
        <v>0</v>
      </c>
      <c r="S2395" s="34">
        <v>0</v>
      </c>
    </row>
    <row r="2396" spans="2:19">
      <c r="B2396" s="5">
        <v>2004</v>
      </c>
      <c r="C2396" s="34"/>
      <c r="D2396" s="34"/>
      <c r="E2396" s="34"/>
      <c r="F2396" s="34"/>
      <c r="G2396" s="34"/>
      <c r="H2396" s="34"/>
      <c r="I2396" s="34"/>
      <c r="J2396" s="34"/>
      <c r="K2396" s="34"/>
      <c r="L2396" s="34"/>
      <c r="M2396" s="34">
        <v>0</v>
      </c>
      <c r="N2396" s="34">
        <v>0</v>
      </c>
      <c r="O2396" s="34">
        <v>0</v>
      </c>
      <c r="P2396" s="34">
        <v>0</v>
      </c>
      <c r="Q2396" s="34">
        <v>0</v>
      </c>
      <c r="R2396" s="34">
        <v>0</v>
      </c>
      <c r="S2396" s="34">
        <v>0</v>
      </c>
    </row>
    <row r="2397" spans="2:19">
      <c r="B2397" s="5">
        <v>2003</v>
      </c>
      <c r="C2397" s="34"/>
      <c r="D2397" s="34"/>
      <c r="E2397" s="34"/>
      <c r="F2397" s="34"/>
      <c r="G2397" s="34"/>
      <c r="H2397" s="34"/>
      <c r="I2397" s="34"/>
      <c r="J2397" s="34"/>
      <c r="K2397" s="34"/>
      <c r="L2397" s="34"/>
      <c r="M2397" s="34">
        <v>0</v>
      </c>
      <c r="N2397" s="34">
        <v>0</v>
      </c>
      <c r="O2397" s="34">
        <v>0</v>
      </c>
      <c r="P2397" s="34">
        <v>0</v>
      </c>
      <c r="Q2397" s="34">
        <v>0</v>
      </c>
      <c r="R2397" s="34">
        <v>0</v>
      </c>
      <c r="S2397" s="34">
        <v>0</v>
      </c>
    </row>
    <row r="2398" spans="2:19">
      <c r="B2398" s="5">
        <v>2002</v>
      </c>
      <c r="C2398" s="34"/>
      <c r="D2398" s="34"/>
      <c r="E2398" s="34"/>
      <c r="F2398" s="34"/>
      <c r="G2398" s="34"/>
      <c r="H2398" s="34"/>
      <c r="I2398" s="34"/>
      <c r="J2398" s="34"/>
      <c r="K2398" s="34"/>
      <c r="L2398" s="34"/>
      <c r="M2398" s="34">
        <v>0</v>
      </c>
      <c r="N2398" s="34">
        <v>0</v>
      </c>
      <c r="O2398" s="34">
        <v>0</v>
      </c>
      <c r="P2398" s="34">
        <v>0</v>
      </c>
      <c r="Q2398" s="34">
        <v>0</v>
      </c>
      <c r="R2398" s="34">
        <v>0</v>
      </c>
      <c r="S2398" s="34">
        <v>0</v>
      </c>
    </row>
    <row r="2399" spans="2:19">
      <c r="B2399" s="5">
        <v>2001</v>
      </c>
      <c r="C2399" s="34"/>
      <c r="D2399" s="34"/>
      <c r="E2399" s="34"/>
      <c r="F2399" s="34"/>
      <c r="G2399" s="34"/>
      <c r="H2399" s="34"/>
      <c r="I2399" s="34"/>
      <c r="J2399" s="34"/>
      <c r="K2399" s="34"/>
      <c r="L2399" s="34"/>
      <c r="M2399" s="34">
        <v>0</v>
      </c>
      <c r="N2399" s="34">
        <v>0</v>
      </c>
      <c r="O2399" s="34">
        <v>0</v>
      </c>
      <c r="P2399" s="34">
        <v>0</v>
      </c>
      <c r="Q2399" s="34">
        <v>0</v>
      </c>
      <c r="R2399" s="34">
        <v>0</v>
      </c>
      <c r="S2399" s="34">
        <v>0</v>
      </c>
    </row>
    <row r="2400" spans="2:19">
      <c r="B2400" s="5">
        <v>2000</v>
      </c>
      <c r="C2400" s="34"/>
      <c r="D2400" s="34"/>
      <c r="E2400" s="34"/>
      <c r="F2400" s="34"/>
      <c r="G2400" s="34"/>
      <c r="H2400" s="34"/>
      <c r="I2400" s="34"/>
      <c r="J2400" s="34"/>
      <c r="K2400" s="34"/>
      <c r="L2400" s="34"/>
      <c r="M2400" s="34">
        <v>0</v>
      </c>
      <c r="N2400" s="34">
        <v>0</v>
      </c>
      <c r="O2400" s="34">
        <v>0</v>
      </c>
      <c r="P2400" s="34">
        <v>0</v>
      </c>
      <c r="Q2400" s="34">
        <v>0</v>
      </c>
      <c r="R2400" s="34">
        <v>0</v>
      </c>
      <c r="S2400" s="34">
        <v>0</v>
      </c>
    </row>
    <row r="2401" spans="2:19">
      <c r="B2401" s="5">
        <v>1999</v>
      </c>
      <c r="C2401" s="34"/>
      <c r="D2401" s="34"/>
      <c r="E2401" s="34"/>
      <c r="F2401" s="34"/>
      <c r="G2401" s="34"/>
      <c r="H2401" s="34"/>
      <c r="I2401" s="34"/>
      <c r="J2401" s="34"/>
      <c r="K2401" s="34"/>
      <c r="L2401" s="34"/>
      <c r="M2401" s="34">
        <v>0</v>
      </c>
      <c r="N2401" s="34">
        <v>0</v>
      </c>
      <c r="O2401" s="34">
        <v>0</v>
      </c>
      <c r="P2401" s="34">
        <v>0</v>
      </c>
      <c r="Q2401" s="34">
        <v>0</v>
      </c>
      <c r="R2401" s="34">
        <v>0</v>
      </c>
      <c r="S2401" s="34">
        <v>0</v>
      </c>
    </row>
    <row r="2402" spans="2:19">
      <c r="B2402" s="5">
        <v>1998</v>
      </c>
      <c r="C2402" s="34"/>
      <c r="D2402" s="34"/>
      <c r="E2402" s="34"/>
      <c r="F2402" s="34"/>
      <c r="G2402" s="34"/>
      <c r="H2402" s="34"/>
      <c r="I2402" s="34"/>
      <c r="J2402" s="34"/>
      <c r="K2402" s="34"/>
      <c r="L2402" s="34"/>
      <c r="M2402" s="34">
        <v>0</v>
      </c>
      <c r="N2402" s="34">
        <v>0</v>
      </c>
      <c r="O2402" s="34">
        <v>0</v>
      </c>
      <c r="P2402" s="34">
        <v>0</v>
      </c>
      <c r="Q2402" s="34">
        <v>0</v>
      </c>
      <c r="R2402" s="34">
        <v>0</v>
      </c>
      <c r="S2402" s="34">
        <v>0</v>
      </c>
    </row>
    <row r="2403" spans="2:19">
      <c r="B2403" s="5">
        <v>1997</v>
      </c>
      <c r="C2403" s="34"/>
      <c r="D2403" s="34"/>
      <c r="E2403" s="34"/>
      <c r="F2403" s="34"/>
      <c r="G2403" s="34"/>
      <c r="H2403" s="34"/>
      <c r="I2403" s="34"/>
      <c r="J2403" s="34"/>
      <c r="K2403" s="34"/>
      <c r="L2403" s="34"/>
      <c r="M2403" s="34">
        <v>0</v>
      </c>
      <c r="N2403" s="34">
        <v>0</v>
      </c>
      <c r="O2403" s="34">
        <v>0</v>
      </c>
      <c r="P2403" s="34">
        <v>0</v>
      </c>
      <c r="Q2403" s="34">
        <v>0</v>
      </c>
      <c r="R2403" s="34">
        <v>0</v>
      </c>
      <c r="S2403" s="34">
        <v>0</v>
      </c>
    </row>
    <row r="2404" spans="2:19">
      <c r="B2404" s="5">
        <v>1996</v>
      </c>
      <c r="C2404" s="34"/>
      <c r="D2404" s="34"/>
      <c r="E2404" s="34"/>
      <c r="F2404" s="34"/>
      <c r="G2404" s="34"/>
      <c r="H2404" s="34"/>
      <c r="I2404" s="34"/>
      <c r="J2404" s="34"/>
      <c r="K2404" s="34"/>
      <c r="L2404" s="34"/>
      <c r="M2404" s="34">
        <v>0</v>
      </c>
      <c r="N2404" s="34">
        <v>0</v>
      </c>
      <c r="O2404" s="34">
        <v>0</v>
      </c>
      <c r="P2404" s="34">
        <v>0</v>
      </c>
      <c r="Q2404" s="34">
        <v>0</v>
      </c>
      <c r="R2404" s="34">
        <v>0</v>
      </c>
      <c r="S2404" s="34">
        <v>0</v>
      </c>
    </row>
    <row r="2405" spans="2:19">
      <c r="B2405" s="5">
        <v>1995</v>
      </c>
      <c r="C2405" s="34"/>
      <c r="D2405" s="34"/>
      <c r="E2405" s="34"/>
      <c r="F2405" s="34"/>
      <c r="G2405" s="34"/>
      <c r="H2405" s="34"/>
      <c r="I2405" s="34"/>
      <c r="J2405" s="34"/>
      <c r="K2405" s="34"/>
      <c r="L2405" s="34"/>
      <c r="M2405" s="34">
        <v>0</v>
      </c>
      <c r="N2405" s="34">
        <v>0</v>
      </c>
      <c r="O2405" s="34">
        <v>0</v>
      </c>
      <c r="P2405" s="34">
        <v>0</v>
      </c>
      <c r="Q2405" s="34">
        <v>0</v>
      </c>
      <c r="R2405" s="34">
        <v>0</v>
      </c>
      <c r="S2405" s="34">
        <v>0</v>
      </c>
    </row>
    <row r="2406" spans="2:19">
      <c r="B2406" s="5">
        <v>1994</v>
      </c>
      <c r="C2406" s="34"/>
      <c r="D2406" s="34"/>
      <c r="E2406" s="34"/>
      <c r="F2406" s="34"/>
      <c r="G2406" s="34"/>
      <c r="H2406" s="34"/>
      <c r="I2406" s="34"/>
      <c r="J2406" s="34"/>
      <c r="K2406" s="34"/>
      <c r="L2406" s="34"/>
      <c r="M2406" s="34">
        <v>0</v>
      </c>
      <c r="N2406" s="34">
        <v>0</v>
      </c>
      <c r="O2406" s="34">
        <v>0</v>
      </c>
      <c r="P2406" s="34">
        <v>0</v>
      </c>
      <c r="Q2406" s="34">
        <v>0</v>
      </c>
      <c r="R2406" s="34">
        <v>0</v>
      </c>
      <c r="S2406" s="34">
        <v>0</v>
      </c>
    </row>
    <row r="2407" spans="2:19">
      <c r="B2407" s="5">
        <v>1993</v>
      </c>
      <c r="C2407" s="34"/>
      <c r="D2407" s="34"/>
      <c r="E2407" s="34"/>
      <c r="F2407" s="34"/>
      <c r="G2407" s="34"/>
      <c r="H2407" s="34"/>
      <c r="I2407" s="34"/>
      <c r="J2407" s="34"/>
      <c r="K2407" s="34"/>
      <c r="L2407" s="34"/>
      <c r="M2407" s="34">
        <v>0</v>
      </c>
      <c r="N2407" s="34">
        <v>0</v>
      </c>
      <c r="O2407" s="34">
        <v>0</v>
      </c>
      <c r="P2407" s="34">
        <v>0</v>
      </c>
      <c r="Q2407" s="34">
        <v>0</v>
      </c>
      <c r="R2407" s="34">
        <v>0</v>
      </c>
      <c r="S2407" s="34">
        <v>0</v>
      </c>
    </row>
    <row r="2408" spans="2:19">
      <c r="B2408" s="5">
        <v>1992</v>
      </c>
      <c r="C2408" s="34"/>
      <c r="D2408" s="34"/>
      <c r="E2408" s="34"/>
      <c r="F2408" s="34"/>
      <c r="G2408" s="34"/>
      <c r="H2408" s="34"/>
      <c r="I2408" s="34"/>
      <c r="J2408" s="34"/>
      <c r="K2408" s="34"/>
      <c r="L2408" s="34"/>
      <c r="M2408" s="34">
        <v>0</v>
      </c>
      <c r="N2408" s="34">
        <v>0</v>
      </c>
      <c r="O2408" s="34">
        <v>0</v>
      </c>
      <c r="P2408" s="34">
        <v>0</v>
      </c>
      <c r="Q2408" s="34">
        <v>0</v>
      </c>
      <c r="R2408" s="34">
        <v>0</v>
      </c>
      <c r="S2408" s="34">
        <v>0</v>
      </c>
    </row>
    <row r="2409" spans="2:19">
      <c r="B2409" s="5">
        <v>1991</v>
      </c>
      <c r="C2409" s="34"/>
      <c r="D2409" s="34"/>
      <c r="E2409" s="34"/>
      <c r="F2409" s="34"/>
      <c r="G2409" s="34"/>
      <c r="H2409" s="34"/>
      <c r="I2409" s="34"/>
      <c r="J2409" s="34"/>
      <c r="K2409" s="34"/>
      <c r="L2409" s="34"/>
      <c r="M2409" s="34">
        <v>0</v>
      </c>
      <c r="N2409" s="34">
        <v>0</v>
      </c>
      <c r="O2409" s="34">
        <v>0</v>
      </c>
      <c r="P2409" s="34">
        <v>0</v>
      </c>
      <c r="Q2409" s="34">
        <v>0</v>
      </c>
      <c r="R2409" s="34">
        <v>0</v>
      </c>
      <c r="S2409" s="34">
        <v>0</v>
      </c>
    </row>
    <row r="2410" spans="2:19">
      <c r="B2410" s="5">
        <v>1990</v>
      </c>
      <c r="C2410" s="34"/>
      <c r="D2410" s="34"/>
      <c r="E2410" s="34"/>
      <c r="F2410" s="34"/>
      <c r="G2410" s="34"/>
      <c r="H2410" s="34"/>
      <c r="I2410" s="34"/>
      <c r="J2410" s="34"/>
      <c r="K2410" s="34"/>
      <c r="L2410" s="34"/>
      <c r="M2410" s="34">
        <v>0</v>
      </c>
      <c r="N2410" s="34">
        <v>0</v>
      </c>
      <c r="O2410" s="34">
        <v>0</v>
      </c>
      <c r="P2410" s="34">
        <v>0</v>
      </c>
      <c r="Q2410" s="34">
        <v>0</v>
      </c>
      <c r="R2410" s="34">
        <v>0</v>
      </c>
      <c r="S2410" s="34">
        <v>0</v>
      </c>
    </row>
    <row r="2411" spans="2:19">
      <c r="B2411" s="5">
        <v>1989</v>
      </c>
      <c r="C2411" s="34"/>
      <c r="D2411" s="34"/>
      <c r="E2411" s="34"/>
      <c r="F2411" s="34"/>
      <c r="G2411" s="34"/>
      <c r="H2411" s="34"/>
      <c r="I2411" s="34"/>
      <c r="J2411" s="34"/>
      <c r="K2411" s="34"/>
      <c r="L2411" s="34"/>
      <c r="M2411" s="34">
        <v>0</v>
      </c>
      <c r="N2411" s="34">
        <v>0</v>
      </c>
      <c r="O2411" s="34">
        <v>0</v>
      </c>
      <c r="P2411" s="34">
        <v>0</v>
      </c>
      <c r="Q2411" s="34">
        <v>0</v>
      </c>
      <c r="R2411" s="34">
        <v>0</v>
      </c>
      <c r="S2411" s="34">
        <v>0</v>
      </c>
    </row>
    <row r="2412" spans="2:19">
      <c r="B2412" s="5">
        <v>1988</v>
      </c>
      <c r="C2412" s="34"/>
      <c r="D2412" s="34"/>
      <c r="E2412" s="34"/>
      <c r="F2412" s="34"/>
      <c r="G2412" s="34"/>
      <c r="H2412" s="34"/>
      <c r="I2412" s="34"/>
      <c r="J2412" s="34"/>
      <c r="K2412" s="34"/>
      <c r="L2412" s="34"/>
      <c r="M2412" s="34">
        <v>0</v>
      </c>
      <c r="N2412" s="34">
        <v>0</v>
      </c>
      <c r="O2412" s="34">
        <v>0</v>
      </c>
      <c r="P2412" s="34">
        <v>0</v>
      </c>
      <c r="Q2412" s="34">
        <v>0</v>
      </c>
      <c r="R2412" s="34">
        <v>0</v>
      </c>
      <c r="S2412" s="34">
        <v>0</v>
      </c>
    </row>
    <row r="2413" spans="2:19">
      <c r="B2413" s="5">
        <v>1987</v>
      </c>
      <c r="C2413" s="34"/>
      <c r="D2413" s="34"/>
      <c r="E2413" s="34"/>
      <c r="F2413" s="34"/>
      <c r="G2413" s="34"/>
      <c r="H2413" s="34"/>
      <c r="I2413" s="34"/>
      <c r="J2413" s="34"/>
      <c r="K2413" s="34"/>
      <c r="L2413" s="34"/>
      <c r="M2413" s="34">
        <v>0</v>
      </c>
      <c r="N2413" s="34">
        <v>0</v>
      </c>
      <c r="O2413" s="34">
        <v>0</v>
      </c>
      <c r="P2413" s="34">
        <v>0</v>
      </c>
      <c r="Q2413" s="34">
        <v>0</v>
      </c>
      <c r="R2413" s="34">
        <v>0</v>
      </c>
      <c r="S2413" s="34">
        <v>0</v>
      </c>
    </row>
    <row r="2414" spans="2:19">
      <c r="B2414" s="5">
        <v>1986</v>
      </c>
      <c r="C2414" s="34"/>
      <c r="D2414" s="34"/>
      <c r="E2414" s="34"/>
      <c r="F2414" s="34"/>
      <c r="G2414" s="34"/>
      <c r="H2414" s="34"/>
      <c r="I2414" s="34"/>
      <c r="J2414" s="34"/>
      <c r="K2414" s="34"/>
      <c r="L2414" s="34"/>
      <c r="M2414" s="34">
        <v>0</v>
      </c>
      <c r="N2414" s="34">
        <v>0</v>
      </c>
      <c r="O2414" s="34">
        <v>0</v>
      </c>
      <c r="P2414" s="34">
        <v>0</v>
      </c>
      <c r="Q2414" s="34">
        <v>0</v>
      </c>
      <c r="R2414" s="34">
        <v>0</v>
      </c>
      <c r="S2414" s="34">
        <v>0</v>
      </c>
    </row>
    <row r="2415" spans="2:19">
      <c r="B2415" s="5">
        <v>1985</v>
      </c>
      <c r="C2415" s="34"/>
      <c r="D2415" s="34"/>
      <c r="E2415" s="34"/>
      <c r="F2415" s="34"/>
      <c r="G2415" s="34"/>
      <c r="H2415" s="34"/>
      <c r="I2415" s="34"/>
      <c r="J2415" s="34"/>
      <c r="K2415" s="34"/>
      <c r="L2415" s="34"/>
      <c r="M2415" s="34">
        <v>0</v>
      </c>
      <c r="N2415" s="34">
        <v>0</v>
      </c>
      <c r="O2415" s="34">
        <v>0</v>
      </c>
      <c r="P2415" s="34">
        <v>0</v>
      </c>
      <c r="Q2415" s="34">
        <v>0</v>
      </c>
      <c r="R2415" s="34">
        <v>0</v>
      </c>
      <c r="S2415" s="34">
        <v>0</v>
      </c>
    </row>
    <row r="2416" spans="2:19">
      <c r="B2416" s="5">
        <v>1984</v>
      </c>
      <c r="C2416" s="34"/>
      <c r="D2416" s="34"/>
      <c r="E2416" s="34"/>
      <c r="F2416" s="34"/>
      <c r="G2416" s="34"/>
      <c r="H2416" s="34"/>
      <c r="I2416" s="34"/>
      <c r="J2416" s="34"/>
      <c r="K2416" s="34"/>
      <c r="L2416" s="34"/>
      <c r="M2416" s="34">
        <v>0</v>
      </c>
      <c r="N2416" s="34">
        <v>0</v>
      </c>
      <c r="O2416" s="34">
        <v>0</v>
      </c>
      <c r="P2416" s="34">
        <v>0</v>
      </c>
      <c r="Q2416" s="34">
        <v>0</v>
      </c>
      <c r="R2416" s="34">
        <v>0</v>
      </c>
      <c r="S2416" s="34">
        <v>0</v>
      </c>
    </row>
    <row r="2417" spans="2:19">
      <c r="B2417" s="5">
        <v>1983</v>
      </c>
      <c r="C2417" s="34"/>
      <c r="D2417" s="34"/>
      <c r="E2417" s="34"/>
      <c r="F2417" s="34"/>
      <c r="G2417" s="34"/>
      <c r="H2417" s="34"/>
      <c r="I2417" s="34"/>
      <c r="J2417" s="34"/>
      <c r="K2417" s="34"/>
      <c r="L2417" s="34"/>
      <c r="M2417" s="34">
        <v>0</v>
      </c>
      <c r="N2417" s="34">
        <v>0</v>
      </c>
      <c r="O2417" s="34">
        <v>0</v>
      </c>
      <c r="P2417" s="34">
        <v>0</v>
      </c>
      <c r="Q2417" s="34">
        <v>0</v>
      </c>
      <c r="R2417" s="34">
        <v>0</v>
      </c>
      <c r="S2417" s="34">
        <v>0</v>
      </c>
    </row>
    <row r="2418" spans="2:19">
      <c r="B2418" s="5">
        <v>1982</v>
      </c>
      <c r="C2418" s="34"/>
      <c r="D2418" s="34"/>
      <c r="E2418" s="34"/>
      <c r="F2418" s="34"/>
      <c r="G2418" s="34"/>
      <c r="H2418" s="34"/>
      <c r="I2418" s="34"/>
      <c r="J2418" s="34"/>
      <c r="K2418" s="34"/>
      <c r="L2418" s="34"/>
      <c r="M2418" s="34">
        <v>0</v>
      </c>
      <c r="N2418" s="34">
        <v>0</v>
      </c>
      <c r="O2418" s="34">
        <v>0</v>
      </c>
      <c r="P2418" s="34">
        <v>0</v>
      </c>
      <c r="Q2418" s="34">
        <v>0</v>
      </c>
      <c r="R2418" s="34">
        <v>0</v>
      </c>
      <c r="S2418" s="34">
        <v>0</v>
      </c>
    </row>
    <row r="2419" spans="2:19">
      <c r="B2419" s="5">
        <v>1981</v>
      </c>
      <c r="C2419" s="34"/>
      <c r="D2419" s="34"/>
      <c r="E2419" s="34"/>
      <c r="F2419" s="34"/>
      <c r="G2419" s="34"/>
      <c r="H2419" s="34"/>
      <c r="I2419" s="34"/>
      <c r="J2419" s="34"/>
      <c r="K2419" s="34"/>
      <c r="L2419" s="34"/>
      <c r="M2419" s="34">
        <v>0</v>
      </c>
      <c r="N2419" s="34">
        <v>0</v>
      </c>
      <c r="O2419" s="34">
        <v>0</v>
      </c>
      <c r="P2419" s="34">
        <v>0</v>
      </c>
      <c r="Q2419" s="34">
        <v>0</v>
      </c>
      <c r="R2419" s="34">
        <v>0</v>
      </c>
      <c r="S2419" s="34">
        <v>0</v>
      </c>
    </row>
    <row r="2420" spans="2:19">
      <c r="B2420" s="5">
        <v>1980</v>
      </c>
      <c r="C2420" s="34"/>
      <c r="D2420" s="34"/>
      <c r="E2420" s="34"/>
      <c r="F2420" s="34"/>
      <c r="G2420" s="34"/>
      <c r="H2420" s="34"/>
      <c r="I2420" s="34"/>
      <c r="J2420" s="34"/>
      <c r="K2420" s="34"/>
      <c r="L2420" s="34"/>
      <c r="M2420" s="34">
        <v>0</v>
      </c>
      <c r="N2420" s="34">
        <v>0</v>
      </c>
      <c r="O2420" s="34">
        <v>0</v>
      </c>
      <c r="P2420" s="34">
        <v>0</v>
      </c>
      <c r="Q2420" s="34">
        <v>0</v>
      </c>
      <c r="R2420" s="34">
        <v>0</v>
      </c>
      <c r="S2420" s="34">
        <v>0</v>
      </c>
    </row>
    <row r="2421" spans="2:19">
      <c r="B2421" s="5">
        <v>1979</v>
      </c>
      <c r="C2421" s="34"/>
      <c r="D2421" s="34"/>
      <c r="E2421" s="34"/>
      <c r="F2421" s="34"/>
      <c r="G2421" s="34"/>
      <c r="H2421" s="34"/>
      <c r="I2421" s="34"/>
      <c r="J2421" s="34"/>
      <c r="K2421" s="34"/>
      <c r="L2421" s="34"/>
      <c r="M2421" s="34">
        <v>0</v>
      </c>
      <c r="N2421" s="34">
        <v>0</v>
      </c>
      <c r="O2421" s="34">
        <v>0</v>
      </c>
      <c r="P2421" s="34">
        <v>0</v>
      </c>
      <c r="Q2421" s="34">
        <v>0</v>
      </c>
      <c r="R2421" s="34">
        <v>0</v>
      </c>
      <c r="S2421" s="34">
        <v>0</v>
      </c>
    </row>
    <row r="2422" spans="2:19">
      <c r="B2422" s="5">
        <v>1978</v>
      </c>
      <c r="C2422" s="34"/>
      <c r="D2422" s="34"/>
      <c r="E2422" s="34"/>
      <c r="F2422" s="34"/>
      <c r="G2422" s="34"/>
      <c r="H2422" s="34"/>
      <c r="I2422" s="34"/>
      <c r="J2422" s="34"/>
      <c r="K2422" s="34"/>
      <c r="L2422" s="34"/>
      <c r="M2422" s="34">
        <v>0</v>
      </c>
      <c r="N2422" s="34">
        <v>0</v>
      </c>
      <c r="O2422" s="34">
        <v>0</v>
      </c>
      <c r="P2422" s="34">
        <v>0</v>
      </c>
      <c r="Q2422" s="34">
        <v>0</v>
      </c>
      <c r="R2422" s="34">
        <v>0</v>
      </c>
      <c r="S2422" s="34">
        <v>0</v>
      </c>
    </row>
    <row r="2423" spans="2:19">
      <c r="B2423" s="5">
        <v>1977</v>
      </c>
      <c r="C2423" s="34"/>
      <c r="D2423" s="34"/>
      <c r="E2423" s="34"/>
      <c r="F2423" s="34"/>
      <c r="G2423" s="34"/>
      <c r="H2423" s="34"/>
      <c r="I2423" s="34"/>
      <c r="J2423" s="34"/>
      <c r="K2423" s="34"/>
      <c r="L2423" s="34"/>
      <c r="M2423" s="34">
        <v>0</v>
      </c>
      <c r="N2423" s="34">
        <v>0</v>
      </c>
      <c r="O2423" s="34">
        <v>0</v>
      </c>
      <c r="P2423" s="34">
        <v>0</v>
      </c>
      <c r="Q2423" s="34">
        <v>0</v>
      </c>
      <c r="R2423" s="34">
        <v>0</v>
      </c>
      <c r="S2423" s="34">
        <v>0</v>
      </c>
    </row>
    <row r="2424" spans="2:19">
      <c r="B2424" s="5">
        <v>1976</v>
      </c>
      <c r="C2424" s="34"/>
      <c r="D2424" s="34"/>
      <c r="E2424" s="34"/>
      <c r="F2424" s="34"/>
      <c r="G2424" s="34"/>
      <c r="H2424" s="34"/>
      <c r="I2424" s="34"/>
      <c r="J2424" s="34"/>
      <c r="K2424" s="34"/>
      <c r="L2424" s="34"/>
      <c r="M2424" s="34">
        <v>0</v>
      </c>
      <c r="N2424" s="34">
        <v>0</v>
      </c>
      <c r="O2424" s="34">
        <v>0</v>
      </c>
      <c r="P2424" s="34">
        <v>0</v>
      </c>
      <c r="Q2424" s="34">
        <v>0</v>
      </c>
      <c r="R2424" s="34">
        <v>0</v>
      </c>
      <c r="S2424" s="34">
        <v>0</v>
      </c>
    </row>
    <row r="2425" spans="2:19">
      <c r="B2425" s="5">
        <v>1975</v>
      </c>
      <c r="C2425" s="34"/>
      <c r="D2425" s="34"/>
      <c r="E2425" s="34"/>
      <c r="F2425" s="34"/>
      <c r="G2425" s="34"/>
      <c r="H2425" s="34"/>
      <c r="I2425" s="34"/>
      <c r="J2425" s="34"/>
      <c r="K2425" s="34"/>
      <c r="L2425" s="34"/>
      <c r="M2425" s="34">
        <v>0</v>
      </c>
      <c r="N2425" s="34">
        <v>0</v>
      </c>
      <c r="O2425" s="34">
        <v>0</v>
      </c>
      <c r="P2425" s="34">
        <v>0</v>
      </c>
      <c r="Q2425" s="34">
        <v>0</v>
      </c>
      <c r="R2425" s="34">
        <v>0</v>
      </c>
      <c r="S2425" s="34">
        <v>0</v>
      </c>
    </row>
    <row r="2426" spans="2:19">
      <c r="B2426" s="5">
        <v>1974</v>
      </c>
      <c r="C2426" s="34"/>
      <c r="D2426" s="34"/>
      <c r="E2426" s="34"/>
      <c r="F2426" s="34"/>
      <c r="G2426" s="34"/>
      <c r="H2426" s="34"/>
      <c r="I2426" s="34"/>
      <c r="J2426" s="34"/>
      <c r="K2426" s="34"/>
      <c r="L2426" s="34"/>
      <c r="M2426" s="34">
        <v>0</v>
      </c>
      <c r="N2426" s="34">
        <v>0</v>
      </c>
      <c r="O2426" s="34">
        <v>0</v>
      </c>
      <c r="P2426" s="34">
        <v>0</v>
      </c>
      <c r="Q2426" s="34">
        <v>0</v>
      </c>
      <c r="R2426" s="34">
        <v>0</v>
      </c>
      <c r="S2426" s="34">
        <v>0</v>
      </c>
    </row>
    <row r="2427" spans="2:19">
      <c r="B2427" s="5">
        <v>1973</v>
      </c>
      <c r="C2427" s="34"/>
      <c r="D2427" s="34"/>
      <c r="E2427" s="34"/>
      <c r="F2427" s="34"/>
      <c r="G2427" s="34"/>
      <c r="H2427" s="34"/>
      <c r="I2427" s="34"/>
      <c r="J2427" s="34"/>
      <c r="K2427" s="34"/>
      <c r="L2427" s="34"/>
      <c r="M2427" s="34">
        <v>0</v>
      </c>
      <c r="N2427" s="34">
        <v>0</v>
      </c>
      <c r="O2427" s="34">
        <v>0</v>
      </c>
      <c r="P2427" s="34">
        <v>0</v>
      </c>
      <c r="Q2427" s="34">
        <v>0</v>
      </c>
      <c r="R2427" s="34">
        <v>0</v>
      </c>
      <c r="S2427" s="34">
        <v>0</v>
      </c>
    </row>
    <row r="2428" spans="2:19">
      <c r="B2428" s="5">
        <v>1972</v>
      </c>
      <c r="C2428" s="34"/>
      <c r="D2428" s="34"/>
      <c r="E2428" s="34"/>
      <c r="F2428" s="34"/>
      <c r="G2428" s="34"/>
      <c r="H2428" s="34"/>
      <c r="I2428" s="34"/>
      <c r="J2428" s="34"/>
      <c r="K2428" s="34"/>
      <c r="L2428" s="34"/>
      <c r="M2428" s="34">
        <v>0</v>
      </c>
      <c r="N2428" s="34">
        <v>0</v>
      </c>
      <c r="O2428" s="34">
        <v>0</v>
      </c>
      <c r="P2428" s="34">
        <v>0</v>
      </c>
      <c r="Q2428" s="34">
        <v>0</v>
      </c>
      <c r="R2428" s="34">
        <v>0</v>
      </c>
      <c r="S2428" s="34">
        <v>0</v>
      </c>
    </row>
    <row r="2429" spans="2:19">
      <c r="B2429" s="5">
        <v>1971</v>
      </c>
      <c r="C2429" s="34"/>
      <c r="D2429" s="34"/>
      <c r="E2429" s="34"/>
      <c r="F2429" s="34"/>
      <c r="G2429" s="34"/>
      <c r="H2429" s="34"/>
      <c r="I2429" s="34"/>
      <c r="J2429" s="34"/>
      <c r="K2429" s="34"/>
      <c r="L2429" s="34"/>
      <c r="M2429" s="34">
        <v>0</v>
      </c>
      <c r="N2429" s="34">
        <v>0</v>
      </c>
      <c r="O2429" s="34">
        <v>0</v>
      </c>
      <c r="P2429" s="34">
        <v>0</v>
      </c>
      <c r="Q2429" s="34">
        <v>0</v>
      </c>
      <c r="R2429" s="34">
        <v>0</v>
      </c>
      <c r="S2429" s="34">
        <v>0</v>
      </c>
    </row>
    <row r="2430" spans="2:19">
      <c r="B2430" s="5">
        <v>1970</v>
      </c>
      <c r="C2430" s="34"/>
      <c r="D2430" s="34"/>
      <c r="E2430" s="34"/>
      <c r="F2430" s="34"/>
      <c r="G2430" s="34"/>
      <c r="H2430" s="34"/>
      <c r="I2430" s="34"/>
      <c r="J2430" s="34"/>
      <c r="K2430" s="34"/>
      <c r="L2430" s="34"/>
      <c r="M2430" s="34">
        <v>0</v>
      </c>
      <c r="N2430" s="34">
        <v>0</v>
      </c>
      <c r="O2430" s="34">
        <v>0</v>
      </c>
      <c r="P2430" s="34">
        <v>0</v>
      </c>
      <c r="Q2430" s="34">
        <v>0</v>
      </c>
      <c r="R2430" s="34">
        <v>0</v>
      </c>
      <c r="S2430" s="34">
        <v>0</v>
      </c>
    </row>
    <row r="2431" spans="2:19">
      <c r="B2431" s="5">
        <v>1969</v>
      </c>
      <c r="C2431" s="34"/>
      <c r="D2431" s="34"/>
      <c r="E2431" s="34"/>
      <c r="F2431" s="34"/>
      <c r="G2431" s="34"/>
      <c r="H2431" s="34"/>
      <c r="I2431" s="34"/>
      <c r="J2431" s="34"/>
      <c r="K2431" s="34"/>
      <c r="L2431" s="34"/>
      <c r="M2431" s="34">
        <v>0</v>
      </c>
      <c r="N2431" s="34">
        <v>0</v>
      </c>
      <c r="O2431" s="34">
        <v>0</v>
      </c>
      <c r="P2431" s="34">
        <v>0</v>
      </c>
      <c r="Q2431" s="34">
        <v>0</v>
      </c>
      <c r="R2431" s="34">
        <v>0</v>
      </c>
      <c r="S2431" s="34">
        <v>0</v>
      </c>
    </row>
    <row r="2432" spans="2:19">
      <c r="B2432" s="5">
        <v>1968</v>
      </c>
      <c r="C2432" s="34"/>
      <c r="D2432" s="34"/>
      <c r="E2432" s="34"/>
      <c r="F2432" s="34"/>
      <c r="G2432" s="34"/>
      <c r="H2432" s="34"/>
      <c r="I2432" s="34"/>
      <c r="J2432" s="34"/>
      <c r="K2432" s="34"/>
      <c r="L2432" s="34"/>
      <c r="M2432" s="34">
        <v>0</v>
      </c>
      <c r="N2432" s="34">
        <v>0</v>
      </c>
      <c r="O2432" s="34">
        <v>0</v>
      </c>
      <c r="P2432" s="34">
        <v>0</v>
      </c>
      <c r="Q2432" s="34">
        <v>0</v>
      </c>
      <c r="R2432" s="34">
        <v>0</v>
      </c>
      <c r="S2432" s="34">
        <v>0</v>
      </c>
    </row>
    <row r="2433" spans="2:19">
      <c r="B2433" s="5">
        <v>1967</v>
      </c>
      <c r="C2433" s="34"/>
      <c r="D2433" s="34"/>
      <c r="E2433" s="34"/>
      <c r="F2433" s="34"/>
      <c r="G2433" s="34"/>
      <c r="H2433" s="34"/>
      <c r="I2433" s="34"/>
      <c r="J2433" s="34"/>
      <c r="K2433" s="34"/>
      <c r="L2433" s="34"/>
      <c r="M2433" s="34">
        <v>0</v>
      </c>
      <c r="N2433" s="34">
        <v>0</v>
      </c>
      <c r="O2433" s="34">
        <v>0</v>
      </c>
      <c r="P2433" s="34">
        <v>0</v>
      </c>
      <c r="Q2433" s="34">
        <v>0</v>
      </c>
      <c r="R2433" s="34">
        <v>0</v>
      </c>
      <c r="S2433" s="34">
        <v>0</v>
      </c>
    </row>
    <row r="2434" spans="2:19">
      <c r="B2434" s="5">
        <v>1966</v>
      </c>
      <c r="C2434" s="34"/>
      <c r="D2434" s="34"/>
      <c r="E2434" s="34"/>
      <c r="F2434" s="34"/>
      <c r="G2434" s="34"/>
      <c r="H2434" s="34"/>
      <c r="I2434" s="34"/>
      <c r="J2434" s="34"/>
      <c r="K2434" s="34"/>
      <c r="L2434" s="34"/>
      <c r="M2434" s="34">
        <v>0</v>
      </c>
      <c r="N2434" s="34">
        <v>0</v>
      </c>
      <c r="O2434" s="34">
        <v>0</v>
      </c>
      <c r="P2434" s="34">
        <v>0</v>
      </c>
      <c r="Q2434" s="34">
        <v>0</v>
      </c>
      <c r="R2434" s="34">
        <v>0</v>
      </c>
      <c r="S2434" s="34">
        <v>0</v>
      </c>
    </row>
    <row r="2435" spans="2:19">
      <c r="B2435" s="5">
        <v>1965</v>
      </c>
      <c r="C2435" s="34"/>
      <c r="D2435" s="34"/>
      <c r="E2435" s="34"/>
      <c r="F2435" s="34"/>
      <c r="G2435" s="34"/>
      <c r="H2435" s="34"/>
      <c r="I2435" s="34"/>
      <c r="J2435" s="34"/>
      <c r="K2435" s="34"/>
      <c r="L2435" s="34"/>
      <c r="M2435" s="34">
        <v>0</v>
      </c>
      <c r="N2435" s="34">
        <v>0</v>
      </c>
      <c r="O2435" s="34">
        <v>0</v>
      </c>
      <c r="P2435" s="34">
        <v>0</v>
      </c>
      <c r="Q2435" s="34">
        <v>0</v>
      </c>
      <c r="R2435" s="34">
        <v>0</v>
      </c>
      <c r="S2435" s="34">
        <v>0</v>
      </c>
    </row>
    <row r="2436" spans="2:19">
      <c r="B2436" s="5">
        <v>1964</v>
      </c>
      <c r="C2436" s="34"/>
      <c r="D2436" s="34"/>
      <c r="E2436" s="34"/>
      <c r="F2436" s="34"/>
      <c r="G2436" s="34"/>
      <c r="H2436" s="34"/>
      <c r="I2436" s="34"/>
      <c r="J2436" s="34"/>
      <c r="K2436" s="34"/>
      <c r="L2436" s="34"/>
      <c r="M2436" s="34">
        <v>0</v>
      </c>
      <c r="N2436" s="34">
        <v>0</v>
      </c>
      <c r="O2436" s="34">
        <v>0</v>
      </c>
      <c r="P2436" s="34">
        <v>0</v>
      </c>
      <c r="Q2436" s="34">
        <v>0</v>
      </c>
      <c r="R2436" s="34">
        <v>0</v>
      </c>
      <c r="S2436" s="34">
        <v>0</v>
      </c>
    </row>
    <row r="2437" spans="2:19">
      <c r="B2437" s="5">
        <v>1963</v>
      </c>
      <c r="C2437" s="34"/>
      <c r="D2437" s="34"/>
      <c r="E2437" s="34"/>
      <c r="F2437" s="34"/>
      <c r="G2437" s="34"/>
      <c r="H2437" s="34"/>
      <c r="I2437" s="34"/>
      <c r="J2437" s="34"/>
      <c r="K2437" s="34"/>
      <c r="L2437" s="34"/>
      <c r="M2437" s="34">
        <v>0</v>
      </c>
      <c r="N2437" s="34">
        <v>0</v>
      </c>
      <c r="O2437" s="34">
        <v>0</v>
      </c>
      <c r="P2437" s="34">
        <v>0</v>
      </c>
      <c r="Q2437" s="34">
        <v>0</v>
      </c>
      <c r="R2437" s="34">
        <v>0</v>
      </c>
      <c r="S2437" s="34">
        <v>0</v>
      </c>
    </row>
    <row r="2438" spans="2:19">
      <c r="B2438" s="5">
        <v>1962</v>
      </c>
      <c r="C2438" s="34"/>
      <c r="D2438" s="34"/>
      <c r="E2438" s="34"/>
      <c r="F2438" s="34"/>
      <c r="G2438" s="34"/>
      <c r="H2438" s="34"/>
      <c r="I2438" s="34"/>
      <c r="J2438" s="34"/>
      <c r="K2438" s="34"/>
      <c r="L2438" s="34"/>
      <c r="M2438" s="34">
        <v>0</v>
      </c>
      <c r="N2438" s="34">
        <v>0</v>
      </c>
      <c r="O2438" s="34">
        <v>0</v>
      </c>
      <c r="P2438" s="34">
        <v>0</v>
      </c>
      <c r="Q2438" s="34">
        <v>0</v>
      </c>
      <c r="R2438" s="34">
        <v>0</v>
      </c>
      <c r="S2438" s="34">
        <v>0</v>
      </c>
    </row>
    <row r="2439" spans="2:19">
      <c r="B2439" s="5">
        <v>1961</v>
      </c>
      <c r="C2439" s="34"/>
      <c r="D2439" s="34"/>
      <c r="E2439" s="34"/>
      <c r="F2439" s="34"/>
      <c r="G2439" s="34"/>
      <c r="H2439" s="34"/>
      <c r="I2439" s="34"/>
      <c r="J2439" s="34"/>
      <c r="K2439" s="34"/>
      <c r="L2439" s="34"/>
      <c r="M2439" s="34">
        <v>0</v>
      </c>
      <c r="N2439" s="34">
        <v>0</v>
      </c>
      <c r="O2439" s="34">
        <v>0</v>
      </c>
      <c r="P2439" s="34">
        <v>0</v>
      </c>
      <c r="Q2439" s="34">
        <v>0</v>
      </c>
      <c r="R2439" s="34">
        <v>0</v>
      </c>
      <c r="S2439" s="34">
        <v>0</v>
      </c>
    </row>
    <row r="2440" spans="2:19">
      <c r="B2440" s="5">
        <v>1960</v>
      </c>
      <c r="C2440" s="34"/>
      <c r="D2440" s="34"/>
      <c r="E2440" s="34"/>
      <c r="F2440" s="34"/>
      <c r="G2440" s="34"/>
      <c r="H2440" s="34"/>
      <c r="I2440" s="34"/>
      <c r="J2440" s="34"/>
      <c r="K2440" s="34"/>
      <c r="L2440" s="34"/>
      <c r="M2440" s="34">
        <v>0</v>
      </c>
      <c r="N2440" s="34">
        <v>0</v>
      </c>
      <c r="O2440" s="34">
        <v>0</v>
      </c>
      <c r="P2440" s="34">
        <v>0</v>
      </c>
      <c r="Q2440" s="34">
        <v>0</v>
      </c>
      <c r="R2440" s="34">
        <v>0</v>
      </c>
      <c r="S2440" s="34">
        <v>0</v>
      </c>
    </row>
    <row r="2441" spans="2:19">
      <c r="B2441" s="5">
        <v>1959</v>
      </c>
      <c r="C2441" s="34"/>
      <c r="D2441" s="34"/>
      <c r="E2441" s="34"/>
      <c r="F2441" s="34"/>
      <c r="G2441" s="34"/>
      <c r="H2441" s="34"/>
      <c r="I2441" s="34"/>
      <c r="J2441" s="34"/>
      <c r="K2441" s="34"/>
      <c r="L2441" s="34"/>
      <c r="M2441" s="34">
        <v>0</v>
      </c>
      <c r="N2441" s="34">
        <v>0</v>
      </c>
      <c r="O2441" s="34">
        <v>0</v>
      </c>
      <c r="P2441" s="34">
        <v>0</v>
      </c>
      <c r="Q2441" s="34">
        <v>0</v>
      </c>
      <c r="R2441" s="34">
        <v>0</v>
      </c>
      <c r="S2441" s="34">
        <v>0</v>
      </c>
    </row>
    <row r="2442" spans="2:19">
      <c r="B2442" s="5">
        <v>1958</v>
      </c>
      <c r="C2442" s="34"/>
      <c r="D2442" s="34"/>
      <c r="E2442" s="34"/>
      <c r="F2442" s="34"/>
      <c r="G2442" s="34"/>
      <c r="H2442" s="34"/>
      <c r="I2442" s="34"/>
      <c r="J2442" s="34"/>
      <c r="K2442" s="34"/>
      <c r="L2442" s="34"/>
      <c r="M2442" s="34">
        <v>0</v>
      </c>
      <c r="N2442" s="34">
        <v>0</v>
      </c>
      <c r="O2442" s="34">
        <v>0</v>
      </c>
      <c r="P2442" s="34">
        <v>0</v>
      </c>
      <c r="Q2442" s="34">
        <v>0</v>
      </c>
      <c r="R2442" s="34">
        <v>0</v>
      </c>
      <c r="S2442" s="34">
        <v>0</v>
      </c>
    </row>
    <row r="2443" spans="2:19">
      <c r="B2443" s="5">
        <v>1957</v>
      </c>
      <c r="C2443" s="34"/>
      <c r="D2443" s="34"/>
      <c r="E2443" s="34"/>
      <c r="F2443" s="34"/>
      <c r="G2443" s="34"/>
      <c r="H2443" s="34"/>
      <c r="I2443" s="34"/>
      <c r="J2443" s="34"/>
      <c r="K2443" s="34"/>
      <c r="L2443" s="34"/>
      <c r="M2443" s="34">
        <v>0</v>
      </c>
      <c r="N2443" s="34">
        <v>0</v>
      </c>
      <c r="O2443" s="34">
        <v>0</v>
      </c>
      <c r="P2443" s="34">
        <v>0</v>
      </c>
      <c r="Q2443" s="34">
        <v>0</v>
      </c>
      <c r="R2443" s="34">
        <v>0</v>
      </c>
      <c r="S2443" s="34">
        <v>0</v>
      </c>
    </row>
    <row r="2444" spans="2:19">
      <c r="B2444" s="5">
        <v>1956</v>
      </c>
      <c r="C2444" s="34"/>
      <c r="D2444" s="34"/>
      <c r="E2444" s="34"/>
      <c r="F2444" s="34"/>
      <c r="G2444" s="34"/>
      <c r="H2444" s="34"/>
      <c r="I2444" s="34"/>
      <c r="J2444" s="34"/>
      <c r="K2444" s="34"/>
      <c r="L2444" s="34"/>
      <c r="M2444" s="34">
        <v>0</v>
      </c>
      <c r="N2444" s="34">
        <v>0</v>
      </c>
      <c r="O2444" s="34">
        <v>0</v>
      </c>
      <c r="P2444" s="34">
        <v>0</v>
      </c>
      <c r="Q2444" s="34">
        <v>0</v>
      </c>
      <c r="R2444" s="34">
        <v>0</v>
      </c>
      <c r="S2444" s="34">
        <v>0</v>
      </c>
    </row>
    <row r="2445" spans="2:19">
      <c r="B2445" s="5">
        <v>1955</v>
      </c>
      <c r="C2445" s="34"/>
      <c r="D2445" s="34"/>
      <c r="E2445" s="34"/>
      <c r="F2445" s="34"/>
      <c r="G2445" s="34"/>
      <c r="H2445" s="34"/>
      <c r="I2445" s="34"/>
      <c r="J2445" s="34"/>
      <c r="K2445" s="34"/>
      <c r="L2445" s="34"/>
      <c r="M2445" s="34">
        <v>0</v>
      </c>
      <c r="N2445" s="34">
        <v>0</v>
      </c>
      <c r="O2445" s="34">
        <v>0</v>
      </c>
      <c r="P2445" s="34">
        <v>0</v>
      </c>
      <c r="Q2445" s="34">
        <v>0</v>
      </c>
      <c r="R2445" s="34">
        <v>0</v>
      </c>
      <c r="S2445" s="34">
        <v>0</v>
      </c>
    </row>
    <row r="2446" spans="2:19">
      <c r="B2446" s="5">
        <v>1954</v>
      </c>
      <c r="C2446" s="34"/>
      <c r="D2446" s="34"/>
      <c r="E2446" s="34"/>
      <c r="F2446" s="34"/>
      <c r="G2446" s="34"/>
      <c r="H2446" s="34"/>
      <c r="I2446" s="34"/>
      <c r="J2446" s="34"/>
      <c r="K2446" s="34"/>
      <c r="L2446" s="34"/>
      <c r="M2446" s="34">
        <v>0</v>
      </c>
      <c r="N2446" s="34">
        <v>0</v>
      </c>
      <c r="O2446" s="34">
        <v>0</v>
      </c>
      <c r="P2446" s="34">
        <v>0</v>
      </c>
      <c r="Q2446" s="34">
        <v>0</v>
      </c>
      <c r="R2446" s="34">
        <v>0</v>
      </c>
      <c r="S2446" s="34">
        <v>0</v>
      </c>
    </row>
    <row r="2447" spans="2:19">
      <c r="B2447" s="5">
        <v>1953</v>
      </c>
      <c r="C2447" s="34"/>
      <c r="D2447" s="34"/>
      <c r="E2447" s="34"/>
      <c r="F2447" s="34"/>
      <c r="G2447" s="34"/>
      <c r="H2447" s="34"/>
      <c r="I2447" s="34"/>
      <c r="J2447" s="34"/>
      <c r="K2447" s="34"/>
      <c r="L2447" s="34"/>
      <c r="M2447" s="34">
        <v>0</v>
      </c>
      <c r="N2447" s="34">
        <v>0</v>
      </c>
      <c r="O2447" s="34">
        <v>0</v>
      </c>
      <c r="P2447" s="34">
        <v>0</v>
      </c>
      <c r="Q2447" s="34">
        <v>0</v>
      </c>
      <c r="R2447" s="34">
        <v>0</v>
      </c>
      <c r="S2447" s="34">
        <v>0</v>
      </c>
    </row>
    <row r="2448" spans="2:19">
      <c r="B2448" s="5">
        <v>1952</v>
      </c>
      <c r="C2448" s="34"/>
      <c r="D2448" s="34"/>
      <c r="E2448" s="34"/>
      <c r="F2448" s="34"/>
      <c r="G2448" s="34"/>
      <c r="H2448" s="34"/>
      <c r="I2448" s="34"/>
      <c r="J2448" s="34"/>
      <c r="K2448" s="34"/>
      <c r="L2448" s="34"/>
      <c r="M2448" s="34">
        <v>0</v>
      </c>
      <c r="N2448" s="34">
        <v>0</v>
      </c>
      <c r="O2448" s="34">
        <v>0</v>
      </c>
      <c r="P2448" s="34">
        <v>0</v>
      </c>
      <c r="Q2448" s="34">
        <v>0</v>
      </c>
      <c r="R2448" s="34">
        <v>0</v>
      </c>
      <c r="S2448" s="34">
        <v>0</v>
      </c>
    </row>
    <row r="2449" spans="2:19">
      <c r="B2449" s="5">
        <v>1951</v>
      </c>
      <c r="C2449" s="34"/>
      <c r="D2449" s="34"/>
      <c r="E2449" s="34"/>
      <c r="F2449" s="34"/>
      <c r="G2449" s="34"/>
      <c r="H2449" s="34"/>
      <c r="I2449" s="34"/>
      <c r="J2449" s="34"/>
      <c r="K2449" s="34"/>
      <c r="L2449" s="34"/>
      <c r="M2449" s="34">
        <v>0</v>
      </c>
      <c r="N2449" s="34">
        <v>0</v>
      </c>
      <c r="O2449" s="34">
        <v>0</v>
      </c>
      <c r="P2449" s="34">
        <v>0</v>
      </c>
      <c r="Q2449" s="34">
        <v>0</v>
      </c>
      <c r="R2449" s="34">
        <v>0</v>
      </c>
      <c r="S2449" s="34">
        <v>0</v>
      </c>
    </row>
    <row r="2450" spans="2:19">
      <c r="B2450" s="5">
        <v>1950</v>
      </c>
      <c r="C2450" s="34"/>
      <c r="D2450" s="34"/>
      <c r="E2450" s="34"/>
      <c r="F2450" s="34"/>
      <c r="G2450" s="34"/>
      <c r="H2450" s="34"/>
      <c r="I2450" s="34"/>
      <c r="J2450" s="34"/>
      <c r="K2450" s="34"/>
      <c r="L2450" s="34"/>
      <c r="M2450" s="34">
        <v>0</v>
      </c>
      <c r="N2450" s="34">
        <v>0</v>
      </c>
      <c r="O2450" s="34">
        <v>0</v>
      </c>
      <c r="P2450" s="34">
        <v>0</v>
      </c>
      <c r="Q2450" s="34">
        <v>0</v>
      </c>
      <c r="R2450" s="34">
        <v>0</v>
      </c>
      <c r="S2450" s="34">
        <v>0</v>
      </c>
    </row>
    <row r="2451" spans="2:19">
      <c r="B2451" s="5">
        <v>1949</v>
      </c>
      <c r="C2451" s="34"/>
      <c r="D2451" s="34"/>
      <c r="E2451" s="34"/>
      <c r="F2451" s="34"/>
      <c r="G2451" s="34"/>
      <c r="H2451" s="34"/>
      <c r="I2451" s="34"/>
      <c r="J2451" s="34"/>
      <c r="K2451" s="34"/>
      <c r="L2451" s="34"/>
      <c r="M2451" s="34">
        <v>0</v>
      </c>
      <c r="N2451" s="34">
        <v>0</v>
      </c>
      <c r="O2451" s="34">
        <v>0</v>
      </c>
      <c r="P2451" s="34">
        <v>0</v>
      </c>
      <c r="Q2451" s="34">
        <v>0</v>
      </c>
      <c r="R2451" s="34">
        <v>0</v>
      </c>
      <c r="S2451" s="34">
        <v>0</v>
      </c>
    </row>
    <row r="2452" spans="2:19">
      <c r="B2452" s="5">
        <v>1948</v>
      </c>
      <c r="C2452" s="34"/>
      <c r="D2452" s="34"/>
      <c r="E2452" s="34"/>
      <c r="F2452" s="34"/>
      <c r="G2452" s="34"/>
      <c r="H2452" s="34"/>
      <c r="I2452" s="34"/>
      <c r="J2452" s="34"/>
      <c r="K2452" s="34"/>
      <c r="L2452" s="34"/>
      <c r="M2452" s="34">
        <v>0</v>
      </c>
      <c r="N2452" s="34">
        <v>0</v>
      </c>
      <c r="O2452" s="34">
        <v>0</v>
      </c>
      <c r="P2452" s="34">
        <v>0</v>
      </c>
      <c r="Q2452" s="34">
        <v>0</v>
      </c>
      <c r="R2452" s="34">
        <v>0</v>
      </c>
      <c r="S2452" s="34">
        <v>0</v>
      </c>
    </row>
    <row r="2453" spans="2:19">
      <c r="B2453" s="5">
        <v>1947</v>
      </c>
      <c r="C2453" s="34"/>
      <c r="D2453" s="34"/>
      <c r="E2453" s="34"/>
      <c r="F2453" s="34"/>
      <c r="G2453" s="34"/>
      <c r="H2453" s="34"/>
      <c r="I2453" s="34"/>
      <c r="J2453" s="34"/>
      <c r="K2453" s="34"/>
      <c r="L2453" s="34"/>
      <c r="M2453" s="34">
        <v>0</v>
      </c>
      <c r="N2453" s="34">
        <v>0</v>
      </c>
      <c r="O2453" s="34">
        <v>0</v>
      </c>
      <c r="P2453" s="34">
        <v>0</v>
      </c>
      <c r="Q2453" s="34">
        <v>0</v>
      </c>
      <c r="R2453" s="34">
        <v>0</v>
      </c>
      <c r="S2453" s="34">
        <v>0</v>
      </c>
    </row>
    <row r="2454" spans="2:19">
      <c r="B2454" s="5">
        <v>1946</v>
      </c>
      <c r="C2454" s="34"/>
      <c r="D2454" s="34"/>
      <c r="E2454" s="34"/>
      <c r="F2454" s="34"/>
      <c r="G2454" s="34"/>
      <c r="H2454" s="34"/>
      <c r="I2454" s="34"/>
      <c r="J2454" s="34"/>
      <c r="K2454" s="34"/>
      <c r="L2454" s="34"/>
      <c r="M2454" s="34">
        <v>0</v>
      </c>
      <c r="N2454" s="34">
        <v>0</v>
      </c>
      <c r="O2454" s="34">
        <v>0</v>
      </c>
      <c r="P2454" s="34">
        <v>0</v>
      </c>
      <c r="Q2454" s="34">
        <v>0</v>
      </c>
      <c r="R2454" s="34">
        <v>0</v>
      </c>
      <c r="S2454" s="34">
        <v>0</v>
      </c>
    </row>
    <row r="2455" spans="2:19">
      <c r="B2455" s="5">
        <v>1945</v>
      </c>
      <c r="C2455" s="34"/>
      <c r="D2455" s="34"/>
      <c r="E2455" s="34"/>
      <c r="F2455" s="34"/>
      <c r="G2455" s="34"/>
      <c r="H2455" s="34"/>
      <c r="I2455" s="34"/>
      <c r="J2455" s="34"/>
      <c r="K2455" s="34"/>
      <c r="L2455" s="34"/>
      <c r="M2455" s="34">
        <v>0</v>
      </c>
      <c r="N2455" s="34">
        <v>0</v>
      </c>
      <c r="O2455" s="34">
        <v>0</v>
      </c>
      <c r="P2455" s="34">
        <v>0</v>
      </c>
      <c r="Q2455" s="34">
        <v>0</v>
      </c>
      <c r="R2455" s="34">
        <v>0</v>
      </c>
      <c r="S2455" s="34">
        <v>0</v>
      </c>
    </row>
    <row r="2456" spans="2:19">
      <c r="B2456" s="5">
        <v>1944</v>
      </c>
      <c r="C2456" s="34"/>
      <c r="D2456" s="34"/>
      <c r="E2456" s="34"/>
      <c r="F2456" s="34"/>
      <c r="G2456" s="34"/>
      <c r="H2456" s="34"/>
      <c r="I2456" s="34"/>
      <c r="J2456" s="34"/>
      <c r="K2456" s="34"/>
      <c r="L2456" s="34"/>
      <c r="M2456" s="34">
        <v>0</v>
      </c>
      <c r="N2456" s="34">
        <v>0</v>
      </c>
      <c r="O2456" s="34">
        <v>0</v>
      </c>
      <c r="P2456" s="34">
        <v>0</v>
      </c>
      <c r="Q2456" s="34">
        <v>0</v>
      </c>
      <c r="R2456" s="34">
        <v>0</v>
      </c>
      <c r="S2456" s="34">
        <v>0</v>
      </c>
    </row>
    <row r="2457" spans="2:19">
      <c r="B2457" s="5">
        <v>1943</v>
      </c>
      <c r="C2457" s="34"/>
      <c r="D2457" s="34"/>
      <c r="E2457" s="34"/>
      <c r="F2457" s="34"/>
      <c r="G2457" s="34"/>
      <c r="H2457" s="34"/>
      <c r="I2457" s="34"/>
      <c r="J2457" s="34"/>
      <c r="K2457" s="34"/>
      <c r="L2457" s="34"/>
      <c r="M2457" s="34">
        <v>0</v>
      </c>
      <c r="N2457" s="34">
        <v>0</v>
      </c>
      <c r="O2457" s="34">
        <v>0</v>
      </c>
      <c r="P2457" s="34">
        <v>0</v>
      </c>
      <c r="Q2457" s="34">
        <v>0</v>
      </c>
      <c r="R2457" s="34">
        <v>0</v>
      </c>
      <c r="S2457" s="34">
        <v>0</v>
      </c>
    </row>
    <row r="2458" spans="2:19">
      <c r="B2458" s="5">
        <v>1942</v>
      </c>
      <c r="C2458" s="34"/>
      <c r="D2458" s="34"/>
      <c r="E2458" s="34"/>
      <c r="F2458" s="34"/>
      <c r="G2458" s="34"/>
      <c r="H2458" s="34"/>
      <c r="I2458" s="34"/>
      <c r="J2458" s="34"/>
      <c r="K2458" s="34"/>
      <c r="L2458" s="34"/>
      <c r="M2458" s="34">
        <v>0</v>
      </c>
      <c r="N2458" s="34">
        <v>0</v>
      </c>
      <c r="O2458" s="34">
        <v>0</v>
      </c>
      <c r="P2458" s="34">
        <v>0</v>
      </c>
      <c r="Q2458" s="34">
        <v>0</v>
      </c>
      <c r="R2458" s="34">
        <v>0</v>
      </c>
      <c r="S2458" s="34">
        <v>0</v>
      </c>
    </row>
    <row r="2459" spans="2:19">
      <c r="B2459" s="5">
        <v>1941</v>
      </c>
      <c r="C2459" s="34"/>
      <c r="D2459" s="34"/>
      <c r="E2459" s="34"/>
      <c r="F2459" s="34"/>
      <c r="G2459" s="34"/>
      <c r="H2459" s="34"/>
      <c r="I2459" s="34"/>
      <c r="J2459" s="34"/>
      <c r="K2459" s="34"/>
      <c r="L2459" s="34"/>
      <c r="M2459" s="34">
        <v>0</v>
      </c>
      <c r="N2459" s="34">
        <v>0</v>
      </c>
      <c r="O2459" s="34">
        <v>0</v>
      </c>
      <c r="P2459" s="34">
        <v>0</v>
      </c>
      <c r="Q2459" s="34">
        <v>0</v>
      </c>
      <c r="R2459" s="34">
        <v>0</v>
      </c>
      <c r="S2459" s="34">
        <v>0</v>
      </c>
    </row>
    <row r="2460" spans="2:19">
      <c r="B2460" s="5">
        <v>1940</v>
      </c>
      <c r="C2460" s="34"/>
      <c r="D2460" s="34"/>
      <c r="E2460" s="34"/>
      <c r="F2460" s="34"/>
      <c r="G2460" s="34"/>
      <c r="H2460" s="34"/>
      <c r="I2460" s="34"/>
      <c r="J2460" s="34"/>
      <c r="K2460" s="34"/>
      <c r="L2460" s="34"/>
      <c r="M2460" s="34">
        <v>0</v>
      </c>
      <c r="N2460" s="34">
        <v>0</v>
      </c>
      <c r="O2460" s="34">
        <v>0</v>
      </c>
      <c r="P2460" s="34">
        <v>0</v>
      </c>
      <c r="Q2460" s="34">
        <v>0</v>
      </c>
      <c r="R2460" s="34">
        <v>0</v>
      </c>
      <c r="S2460" s="34">
        <v>0</v>
      </c>
    </row>
    <row r="2461" spans="2:19">
      <c r="B2461" s="5">
        <v>1939</v>
      </c>
      <c r="C2461" s="34"/>
      <c r="D2461" s="34"/>
      <c r="E2461" s="34"/>
      <c r="F2461" s="34"/>
      <c r="G2461" s="34"/>
      <c r="H2461" s="34"/>
      <c r="I2461" s="34"/>
      <c r="J2461" s="34"/>
      <c r="K2461" s="34"/>
      <c r="L2461" s="34"/>
      <c r="M2461" s="34">
        <v>0</v>
      </c>
      <c r="N2461" s="34">
        <v>0</v>
      </c>
      <c r="O2461" s="34">
        <v>0</v>
      </c>
      <c r="P2461" s="34">
        <v>0</v>
      </c>
      <c r="Q2461" s="34">
        <v>0</v>
      </c>
      <c r="R2461" s="34">
        <v>0</v>
      </c>
      <c r="S2461" s="34">
        <v>0</v>
      </c>
    </row>
    <row r="2462" spans="2:19">
      <c r="B2462" s="5">
        <v>1938</v>
      </c>
      <c r="C2462" s="34"/>
      <c r="D2462" s="34"/>
      <c r="E2462" s="34"/>
      <c r="F2462" s="34"/>
      <c r="G2462" s="34"/>
      <c r="H2462" s="34"/>
      <c r="I2462" s="34"/>
      <c r="J2462" s="34"/>
      <c r="K2462" s="34"/>
      <c r="L2462" s="34"/>
      <c r="M2462" s="34">
        <v>0</v>
      </c>
      <c r="N2462" s="34">
        <v>0</v>
      </c>
      <c r="O2462" s="34">
        <v>0</v>
      </c>
      <c r="P2462" s="34">
        <v>0</v>
      </c>
      <c r="Q2462" s="34">
        <v>0</v>
      </c>
      <c r="R2462" s="34">
        <v>0</v>
      </c>
      <c r="S2462" s="34">
        <v>0</v>
      </c>
    </row>
    <row r="2463" spans="2:19">
      <c r="B2463" s="5">
        <v>1937</v>
      </c>
      <c r="C2463" s="34"/>
      <c r="D2463" s="34"/>
      <c r="E2463" s="34"/>
      <c r="F2463" s="34"/>
      <c r="G2463" s="34"/>
      <c r="H2463" s="34"/>
      <c r="I2463" s="34"/>
      <c r="J2463" s="34"/>
      <c r="K2463" s="34"/>
      <c r="L2463" s="34"/>
      <c r="M2463" s="34">
        <v>0</v>
      </c>
      <c r="N2463" s="34">
        <v>0</v>
      </c>
      <c r="O2463" s="34">
        <v>0</v>
      </c>
      <c r="P2463" s="34">
        <v>0</v>
      </c>
      <c r="Q2463" s="34">
        <v>0</v>
      </c>
      <c r="R2463" s="34">
        <v>0</v>
      </c>
      <c r="S2463" s="34">
        <v>0</v>
      </c>
    </row>
    <row r="2464" spans="2:19">
      <c r="B2464" s="5">
        <v>1936</v>
      </c>
      <c r="C2464" s="34"/>
      <c r="D2464" s="34"/>
      <c r="E2464" s="34"/>
      <c r="F2464" s="34"/>
      <c r="G2464" s="34"/>
      <c r="H2464" s="34"/>
      <c r="I2464" s="34"/>
      <c r="J2464" s="34"/>
      <c r="K2464" s="34"/>
      <c r="L2464" s="34"/>
      <c r="M2464" s="34">
        <v>0</v>
      </c>
      <c r="N2464" s="34">
        <v>0</v>
      </c>
      <c r="O2464" s="34">
        <v>0</v>
      </c>
      <c r="P2464" s="34">
        <v>0</v>
      </c>
      <c r="Q2464" s="34">
        <v>0</v>
      </c>
      <c r="R2464" s="34">
        <v>0</v>
      </c>
      <c r="S2464" s="34">
        <v>0</v>
      </c>
    </row>
    <row r="2465" spans="1:19">
      <c r="B2465" s="5">
        <v>1935</v>
      </c>
      <c r="C2465" s="34"/>
      <c r="D2465" s="34"/>
      <c r="E2465" s="34"/>
      <c r="F2465" s="34"/>
      <c r="G2465" s="34"/>
      <c r="H2465" s="34"/>
      <c r="I2465" s="34"/>
      <c r="J2465" s="34"/>
      <c r="K2465" s="34"/>
      <c r="L2465" s="34"/>
      <c r="M2465" s="34">
        <v>0</v>
      </c>
      <c r="N2465" s="34">
        <v>0</v>
      </c>
      <c r="O2465" s="34">
        <v>0</v>
      </c>
      <c r="P2465" s="34">
        <v>0</v>
      </c>
      <c r="Q2465" s="34">
        <v>0</v>
      </c>
      <c r="R2465" s="34">
        <v>0</v>
      </c>
      <c r="S2465" s="34">
        <v>0</v>
      </c>
    </row>
    <row r="2466" spans="1:19">
      <c r="B2466" s="5">
        <v>1934</v>
      </c>
      <c r="C2466" s="34"/>
      <c r="D2466" s="34"/>
      <c r="E2466" s="34"/>
      <c r="F2466" s="34"/>
      <c r="G2466" s="34"/>
      <c r="H2466" s="34"/>
      <c r="I2466" s="34"/>
      <c r="J2466" s="34"/>
      <c r="K2466" s="34"/>
      <c r="L2466" s="34"/>
      <c r="M2466" s="34">
        <v>0</v>
      </c>
      <c r="N2466" s="34">
        <v>0</v>
      </c>
      <c r="O2466" s="34">
        <v>0</v>
      </c>
      <c r="P2466" s="34">
        <v>0</v>
      </c>
      <c r="Q2466" s="34">
        <v>0</v>
      </c>
      <c r="R2466" s="34">
        <v>0</v>
      </c>
      <c r="S2466" s="34">
        <v>0</v>
      </c>
    </row>
    <row r="2467" spans="1:19">
      <c r="B2467" s="5">
        <v>1933</v>
      </c>
      <c r="C2467" s="34"/>
      <c r="D2467" s="34"/>
      <c r="E2467" s="34"/>
      <c r="F2467" s="34"/>
      <c r="G2467" s="34"/>
      <c r="H2467" s="34"/>
      <c r="I2467" s="34"/>
      <c r="J2467" s="34"/>
      <c r="K2467" s="34"/>
      <c r="L2467" s="34"/>
      <c r="M2467" s="34">
        <v>0</v>
      </c>
      <c r="N2467" s="34">
        <v>0</v>
      </c>
      <c r="O2467" s="34">
        <v>0</v>
      </c>
      <c r="P2467" s="34">
        <v>0</v>
      </c>
      <c r="Q2467" s="34">
        <v>0</v>
      </c>
      <c r="R2467" s="34">
        <v>0</v>
      </c>
      <c r="S2467" s="34">
        <v>0</v>
      </c>
    </row>
    <row r="2468" spans="1:19">
      <c r="B2468" s="5">
        <v>1932</v>
      </c>
      <c r="C2468" s="34"/>
      <c r="D2468" s="34"/>
      <c r="E2468" s="34"/>
      <c r="F2468" s="34"/>
      <c r="G2468" s="34"/>
      <c r="H2468" s="34"/>
      <c r="I2468" s="34"/>
      <c r="J2468" s="34"/>
      <c r="K2468" s="34"/>
      <c r="L2468" s="34"/>
      <c r="M2468" s="34">
        <v>0</v>
      </c>
      <c r="N2468" s="34">
        <v>0</v>
      </c>
      <c r="O2468" s="34">
        <v>0</v>
      </c>
      <c r="P2468" s="34">
        <v>0</v>
      </c>
      <c r="Q2468" s="34">
        <v>0</v>
      </c>
      <c r="R2468" s="34">
        <v>0</v>
      </c>
      <c r="S2468" s="34">
        <v>0</v>
      </c>
    </row>
    <row r="2469" spans="1:19">
      <c r="B2469" s="5">
        <v>1931</v>
      </c>
      <c r="C2469" s="34"/>
      <c r="D2469" s="34"/>
      <c r="E2469" s="34"/>
      <c r="F2469" s="34"/>
      <c r="G2469" s="34"/>
      <c r="H2469" s="34"/>
      <c r="I2469" s="34"/>
      <c r="J2469" s="34"/>
      <c r="K2469" s="34"/>
      <c r="L2469" s="34"/>
      <c r="M2469" s="34">
        <v>0</v>
      </c>
      <c r="N2469" s="34">
        <v>0</v>
      </c>
      <c r="O2469" s="34">
        <v>0</v>
      </c>
      <c r="P2469" s="34">
        <v>0</v>
      </c>
      <c r="Q2469" s="34">
        <v>0</v>
      </c>
      <c r="R2469" s="34">
        <v>0</v>
      </c>
      <c r="S2469" s="34">
        <v>0</v>
      </c>
    </row>
    <row r="2470" spans="1:19">
      <c r="B2470" s="5">
        <v>1930</v>
      </c>
      <c r="C2470" s="34"/>
      <c r="D2470" s="34"/>
      <c r="E2470" s="34"/>
      <c r="F2470" s="34"/>
      <c r="G2470" s="34"/>
      <c r="H2470" s="34"/>
      <c r="I2470" s="34"/>
      <c r="J2470" s="34"/>
      <c r="K2470" s="34"/>
      <c r="L2470" s="34"/>
      <c r="M2470" s="34">
        <v>0</v>
      </c>
      <c r="N2470" s="34">
        <v>0</v>
      </c>
      <c r="O2470" s="34">
        <v>0</v>
      </c>
      <c r="P2470" s="34">
        <v>0</v>
      </c>
      <c r="Q2470" s="34">
        <v>0</v>
      </c>
      <c r="R2470" s="34">
        <v>0</v>
      </c>
      <c r="S2470" s="3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v>0</v>
      </c>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v>0</v>
      </c>
      <c r="N2483" s="34">
        <v>0</v>
      </c>
      <c r="O2483" s="34">
        <v>0</v>
      </c>
      <c r="P2483" s="34">
        <v>0</v>
      </c>
      <c r="Q2483" s="34">
        <v>0</v>
      </c>
      <c r="R2483" s="34">
        <v>0</v>
      </c>
      <c r="S2483" s="34">
        <v>0</v>
      </c>
    </row>
    <row r="2484" spans="2:19">
      <c r="B2484" s="5">
        <v>2011</v>
      </c>
      <c r="C2484" s="33"/>
      <c r="D2484" s="33"/>
      <c r="E2484" s="33"/>
      <c r="F2484" s="33"/>
      <c r="G2484" s="33"/>
      <c r="H2484" s="34"/>
      <c r="I2484" s="34"/>
      <c r="J2484" s="34"/>
      <c r="K2484" s="34"/>
      <c r="L2484" s="34"/>
      <c r="M2484" s="34">
        <v>0</v>
      </c>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v>0</v>
      </c>
      <c r="N2485" s="34">
        <v>0</v>
      </c>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v>0</v>
      </c>
      <c r="N2486" s="34">
        <v>0</v>
      </c>
      <c r="O2486" s="34">
        <v>0</v>
      </c>
      <c r="P2486" s="34">
        <v>0</v>
      </c>
      <c r="Q2486" s="34">
        <v>0</v>
      </c>
      <c r="R2486" s="34">
        <v>0</v>
      </c>
      <c r="S2486" s="34">
        <v>0</v>
      </c>
    </row>
    <row r="2487" spans="2:19">
      <c r="B2487" s="5">
        <v>2008</v>
      </c>
      <c r="C2487" s="33"/>
      <c r="D2487" s="33"/>
      <c r="E2487" s="34"/>
      <c r="F2487" s="34"/>
      <c r="G2487" s="34"/>
      <c r="H2487" s="34"/>
      <c r="I2487" s="34"/>
      <c r="J2487" s="34"/>
      <c r="K2487" s="34"/>
      <c r="L2487" s="34"/>
      <c r="M2487" s="34">
        <v>0</v>
      </c>
      <c r="N2487" s="34">
        <v>0</v>
      </c>
      <c r="O2487" s="34">
        <v>0</v>
      </c>
      <c r="P2487" s="34">
        <v>0</v>
      </c>
      <c r="Q2487" s="34">
        <v>0</v>
      </c>
      <c r="R2487" s="34">
        <v>0</v>
      </c>
      <c r="S2487" s="34">
        <v>0</v>
      </c>
    </row>
    <row r="2488" spans="2:19">
      <c r="B2488" s="5">
        <v>2007</v>
      </c>
      <c r="C2488" s="33"/>
      <c r="D2488" s="34"/>
      <c r="E2488" s="34"/>
      <c r="F2488" s="34"/>
      <c r="G2488" s="34"/>
      <c r="H2488" s="34"/>
      <c r="I2488" s="34"/>
      <c r="J2488" s="34"/>
      <c r="K2488" s="34"/>
      <c r="L2488" s="34"/>
      <c r="M2488" s="34">
        <v>0</v>
      </c>
      <c r="N2488" s="34">
        <v>0</v>
      </c>
      <c r="O2488" s="34">
        <v>0</v>
      </c>
      <c r="P2488" s="34">
        <v>0</v>
      </c>
      <c r="Q2488" s="34">
        <v>0</v>
      </c>
      <c r="R2488" s="34">
        <v>0</v>
      </c>
      <c r="S2488" s="34">
        <v>0</v>
      </c>
    </row>
    <row r="2489" spans="2:19">
      <c r="B2489" s="5">
        <v>2006</v>
      </c>
      <c r="C2489" s="34"/>
      <c r="D2489" s="34"/>
      <c r="E2489" s="34"/>
      <c r="F2489" s="34"/>
      <c r="G2489" s="34"/>
      <c r="H2489" s="34"/>
      <c r="I2489" s="34"/>
      <c r="J2489" s="34"/>
      <c r="K2489" s="34"/>
      <c r="L2489" s="34"/>
      <c r="M2489" s="34">
        <v>0</v>
      </c>
      <c r="N2489" s="34">
        <v>0</v>
      </c>
      <c r="O2489" s="34">
        <v>0</v>
      </c>
      <c r="P2489" s="34">
        <v>0</v>
      </c>
      <c r="Q2489" s="34">
        <v>0</v>
      </c>
      <c r="R2489" s="34">
        <v>0</v>
      </c>
      <c r="S2489" s="34">
        <v>0</v>
      </c>
    </row>
    <row r="2490" spans="2:19">
      <c r="B2490" s="5">
        <v>2005</v>
      </c>
      <c r="C2490" s="34"/>
      <c r="D2490" s="34"/>
      <c r="E2490" s="34"/>
      <c r="F2490" s="34"/>
      <c r="G2490" s="34"/>
      <c r="H2490" s="34"/>
      <c r="I2490" s="34"/>
      <c r="J2490" s="34"/>
      <c r="K2490" s="34"/>
      <c r="L2490" s="34"/>
      <c r="M2490" s="34">
        <v>0</v>
      </c>
      <c r="N2490" s="34">
        <v>0</v>
      </c>
      <c r="O2490" s="34">
        <v>0</v>
      </c>
      <c r="P2490" s="34">
        <v>0</v>
      </c>
      <c r="Q2490" s="34">
        <v>0</v>
      </c>
      <c r="R2490" s="34">
        <v>0</v>
      </c>
      <c r="S2490" s="34">
        <v>0</v>
      </c>
    </row>
    <row r="2491" spans="2:19">
      <c r="B2491" s="5">
        <v>2004</v>
      </c>
      <c r="C2491" s="34"/>
      <c r="D2491" s="34"/>
      <c r="E2491" s="34"/>
      <c r="F2491" s="34"/>
      <c r="G2491" s="34"/>
      <c r="H2491" s="34"/>
      <c r="I2491" s="34"/>
      <c r="J2491" s="34"/>
      <c r="K2491" s="34"/>
      <c r="L2491" s="34"/>
      <c r="M2491" s="34">
        <v>0</v>
      </c>
      <c r="N2491" s="34">
        <v>0</v>
      </c>
      <c r="O2491" s="34">
        <v>0</v>
      </c>
      <c r="P2491" s="34">
        <v>0</v>
      </c>
      <c r="Q2491" s="34">
        <v>0</v>
      </c>
      <c r="R2491" s="34">
        <v>0</v>
      </c>
      <c r="S2491" s="34">
        <v>0</v>
      </c>
    </row>
    <row r="2492" spans="2:19">
      <c r="B2492" s="5">
        <v>2003</v>
      </c>
      <c r="C2492" s="34"/>
      <c r="D2492" s="34"/>
      <c r="E2492" s="34"/>
      <c r="F2492" s="34"/>
      <c r="G2492" s="34"/>
      <c r="H2492" s="34"/>
      <c r="I2492" s="34"/>
      <c r="J2492" s="34"/>
      <c r="K2492" s="34"/>
      <c r="L2492" s="34"/>
      <c r="M2492" s="34">
        <v>0</v>
      </c>
      <c r="N2492" s="34">
        <v>0</v>
      </c>
      <c r="O2492" s="34">
        <v>0</v>
      </c>
      <c r="P2492" s="34">
        <v>0</v>
      </c>
      <c r="Q2492" s="34">
        <v>0</v>
      </c>
      <c r="R2492" s="34">
        <v>0</v>
      </c>
      <c r="S2492" s="34">
        <v>0</v>
      </c>
    </row>
    <row r="2493" spans="2:19">
      <c r="B2493" s="5">
        <v>2002</v>
      </c>
      <c r="C2493" s="34"/>
      <c r="D2493" s="34"/>
      <c r="E2493" s="34"/>
      <c r="F2493" s="34"/>
      <c r="G2493" s="34"/>
      <c r="H2493" s="34"/>
      <c r="I2493" s="34"/>
      <c r="J2493" s="34"/>
      <c r="K2493" s="34"/>
      <c r="L2493" s="34"/>
      <c r="M2493" s="34">
        <v>0</v>
      </c>
      <c r="N2493" s="34">
        <v>0</v>
      </c>
      <c r="O2493" s="34">
        <v>0</v>
      </c>
      <c r="P2493" s="34">
        <v>0</v>
      </c>
      <c r="Q2493" s="34">
        <v>0</v>
      </c>
      <c r="R2493" s="34">
        <v>0</v>
      </c>
      <c r="S2493" s="34">
        <v>0</v>
      </c>
    </row>
    <row r="2494" spans="2:19">
      <c r="B2494" s="5">
        <v>2001</v>
      </c>
      <c r="C2494" s="34"/>
      <c r="D2494" s="34"/>
      <c r="E2494" s="34"/>
      <c r="F2494" s="34"/>
      <c r="G2494" s="34"/>
      <c r="H2494" s="34"/>
      <c r="I2494" s="34"/>
      <c r="J2494" s="34"/>
      <c r="K2494" s="34"/>
      <c r="L2494" s="34"/>
      <c r="M2494" s="34">
        <v>0</v>
      </c>
      <c r="N2494" s="34">
        <v>0</v>
      </c>
      <c r="O2494" s="34">
        <v>0</v>
      </c>
      <c r="P2494" s="34">
        <v>0</v>
      </c>
      <c r="Q2494" s="34">
        <v>0</v>
      </c>
      <c r="R2494" s="34">
        <v>0</v>
      </c>
      <c r="S2494" s="34">
        <v>0</v>
      </c>
    </row>
    <row r="2495" spans="2:19">
      <c r="B2495" s="5">
        <v>2000</v>
      </c>
      <c r="C2495" s="34"/>
      <c r="D2495" s="34"/>
      <c r="E2495" s="34"/>
      <c r="F2495" s="34"/>
      <c r="G2495" s="34"/>
      <c r="H2495" s="34"/>
      <c r="I2495" s="34"/>
      <c r="J2495" s="34"/>
      <c r="K2495" s="34"/>
      <c r="L2495" s="34"/>
      <c r="M2495" s="34">
        <v>0</v>
      </c>
      <c r="N2495" s="34">
        <v>0</v>
      </c>
      <c r="O2495" s="34">
        <v>0</v>
      </c>
      <c r="P2495" s="34">
        <v>0</v>
      </c>
      <c r="Q2495" s="34">
        <v>0</v>
      </c>
      <c r="R2495" s="34">
        <v>0</v>
      </c>
      <c r="S2495" s="34">
        <v>0</v>
      </c>
    </row>
    <row r="2496" spans="2:19">
      <c r="B2496" s="5">
        <v>1999</v>
      </c>
      <c r="C2496" s="34"/>
      <c r="D2496" s="34"/>
      <c r="E2496" s="34"/>
      <c r="F2496" s="34"/>
      <c r="G2496" s="34"/>
      <c r="H2496" s="34"/>
      <c r="I2496" s="34"/>
      <c r="J2496" s="34"/>
      <c r="K2496" s="34"/>
      <c r="L2496" s="34"/>
      <c r="M2496" s="34">
        <v>0</v>
      </c>
      <c r="N2496" s="34">
        <v>0</v>
      </c>
      <c r="O2496" s="34">
        <v>0</v>
      </c>
      <c r="P2496" s="34">
        <v>0</v>
      </c>
      <c r="Q2496" s="34">
        <v>0</v>
      </c>
      <c r="R2496" s="34">
        <v>0</v>
      </c>
      <c r="S2496" s="34">
        <v>0</v>
      </c>
    </row>
    <row r="2497" spans="2:19">
      <c r="B2497" s="5">
        <v>1998</v>
      </c>
      <c r="C2497" s="34"/>
      <c r="D2497" s="34"/>
      <c r="E2497" s="34"/>
      <c r="F2497" s="34"/>
      <c r="G2497" s="34"/>
      <c r="H2497" s="34"/>
      <c r="I2497" s="34"/>
      <c r="J2497" s="34"/>
      <c r="K2497" s="34"/>
      <c r="L2497" s="34"/>
      <c r="M2497" s="34">
        <v>0</v>
      </c>
      <c r="N2497" s="34">
        <v>0</v>
      </c>
      <c r="O2497" s="34">
        <v>0</v>
      </c>
      <c r="P2497" s="34">
        <v>0</v>
      </c>
      <c r="Q2497" s="34">
        <v>0</v>
      </c>
      <c r="R2497" s="34">
        <v>0</v>
      </c>
      <c r="S2497" s="34">
        <v>0</v>
      </c>
    </row>
    <row r="2498" spans="2:19">
      <c r="B2498" s="5">
        <v>1997</v>
      </c>
      <c r="C2498" s="34"/>
      <c r="D2498" s="34"/>
      <c r="E2498" s="34"/>
      <c r="F2498" s="34"/>
      <c r="G2498" s="34"/>
      <c r="H2498" s="34"/>
      <c r="I2498" s="34"/>
      <c r="J2498" s="34"/>
      <c r="K2498" s="34"/>
      <c r="L2498" s="34"/>
      <c r="M2498" s="34">
        <v>0</v>
      </c>
      <c r="N2498" s="34">
        <v>0</v>
      </c>
      <c r="O2498" s="34">
        <v>0</v>
      </c>
      <c r="P2498" s="34">
        <v>0</v>
      </c>
      <c r="Q2498" s="34">
        <v>0</v>
      </c>
      <c r="R2498" s="34">
        <v>0</v>
      </c>
      <c r="S2498" s="34">
        <v>0</v>
      </c>
    </row>
    <row r="2499" spans="2:19">
      <c r="B2499" s="5">
        <v>1996</v>
      </c>
      <c r="C2499" s="34"/>
      <c r="D2499" s="34"/>
      <c r="E2499" s="34"/>
      <c r="F2499" s="34"/>
      <c r="G2499" s="34"/>
      <c r="H2499" s="34"/>
      <c r="I2499" s="34"/>
      <c r="J2499" s="34"/>
      <c r="K2499" s="34"/>
      <c r="L2499" s="34"/>
      <c r="M2499" s="34">
        <v>0</v>
      </c>
      <c r="N2499" s="34">
        <v>0</v>
      </c>
      <c r="O2499" s="34">
        <v>0</v>
      </c>
      <c r="P2499" s="34">
        <v>0</v>
      </c>
      <c r="Q2499" s="34">
        <v>0</v>
      </c>
      <c r="R2499" s="34">
        <v>0</v>
      </c>
      <c r="S2499" s="34">
        <v>0</v>
      </c>
    </row>
    <row r="2500" spans="2:19">
      <c r="B2500" s="5">
        <v>1995</v>
      </c>
      <c r="C2500" s="34"/>
      <c r="D2500" s="34"/>
      <c r="E2500" s="34"/>
      <c r="F2500" s="34"/>
      <c r="G2500" s="34"/>
      <c r="H2500" s="34"/>
      <c r="I2500" s="34"/>
      <c r="J2500" s="34"/>
      <c r="K2500" s="34"/>
      <c r="L2500" s="34"/>
      <c r="M2500" s="34">
        <v>0</v>
      </c>
      <c r="N2500" s="34">
        <v>0</v>
      </c>
      <c r="O2500" s="34">
        <v>0</v>
      </c>
      <c r="P2500" s="34">
        <v>0</v>
      </c>
      <c r="Q2500" s="34">
        <v>0</v>
      </c>
      <c r="R2500" s="34">
        <v>0</v>
      </c>
      <c r="S2500" s="34">
        <v>0</v>
      </c>
    </row>
    <row r="2501" spans="2:19">
      <c r="B2501" s="5">
        <v>1994</v>
      </c>
      <c r="C2501" s="34"/>
      <c r="D2501" s="34"/>
      <c r="E2501" s="34"/>
      <c r="F2501" s="34"/>
      <c r="G2501" s="34"/>
      <c r="H2501" s="34"/>
      <c r="I2501" s="34"/>
      <c r="J2501" s="34"/>
      <c r="K2501" s="34"/>
      <c r="L2501" s="34"/>
      <c r="M2501" s="34">
        <v>0</v>
      </c>
      <c r="N2501" s="34">
        <v>0</v>
      </c>
      <c r="O2501" s="34">
        <v>0</v>
      </c>
      <c r="P2501" s="34">
        <v>0</v>
      </c>
      <c r="Q2501" s="34">
        <v>0</v>
      </c>
      <c r="R2501" s="34">
        <v>0</v>
      </c>
      <c r="S2501" s="34">
        <v>0</v>
      </c>
    </row>
    <row r="2502" spans="2:19">
      <c r="B2502" s="5">
        <v>1993</v>
      </c>
      <c r="C2502" s="34"/>
      <c r="D2502" s="34"/>
      <c r="E2502" s="34"/>
      <c r="F2502" s="34"/>
      <c r="G2502" s="34"/>
      <c r="H2502" s="34"/>
      <c r="I2502" s="34"/>
      <c r="J2502" s="34"/>
      <c r="K2502" s="34"/>
      <c r="L2502" s="34"/>
      <c r="M2502" s="34">
        <v>0</v>
      </c>
      <c r="N2502" s="34">
        <v>0</v>
      </c>
      <c r="O2502" s="34">
        <v>0</v>
      </c>
      <c r="P2502" s="34">
        <v>0</v>
      </c>
      <c r="Q2502" s="34">
        <v>0</v>
      </c>
      <c r="R2502" s="34">
        <v>0</v>
      </c>
      <c r="S2502" s="34">
        <v>0</v>
      </c>
    </row>
    <row r="2503" spans="2:19">
      <c r="B2503" s="5">
        <v>1992</v>
      </c>
      <c r="C2503" s="34"/>
      <c r="D2503" s="34"/>
      <c r="E2503" s="34"/>
      <c r="F2503" s="34"/>
      <c r="G2503" s="34"/>
      <c r="H2503" s="34"/>
      <c r="I2503" s="34"/>
      <c r="J2503" s="34"/>
      <c r="K2503" s="34"/>
      <c r="L2503" s="34"/>
      <c r="M2503" s="34">
        <v>0</v>
      </c>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v>0</v>
      </c>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v>0</v>
      </c>
      <c r="N2505" s="34">
        <v>0</v>
      </c>
      <c r="O2505" s="34">
        <v>0</v>
      </c>
      <c r="P2505" s="34">
        <v>0</v>
      </c>
      <c r="Q2505" s="34">
        <v>0</v>
      </c>
      <c r="R2505" s="34">
        <v>0</v>
      </c>
      <c r="S2505" s="34">
        <v>0</v>
      </c>
    </row>
    <row r="2506" spans="2:19">
      <c r="B2506" s="5">
        <v>1989</v>
      </c>
      <c r="C2506" s="34"/>
      <c r="D2506" s="34"/>
      <c r="E2506" s="34"/>
      <c r="F2506" s="34"/>
      <c r="G2506" s="34"/>
      <c r="H2506" s="34"/>
      <c r="I2506" s="34"/>
      <c r="J2506" s="34"/>
      <c r="K2506" s="34"/>
      <c r="L2506" s="34"/>
      <c r="M2506" s="34">
        <v>0</v>
      </c>
      <c r="N2506" s="34">
        <v>0</v>
      </c>
      <c r="O2506" s="34">
        <v>0</v>
      </c>
      <c r="P2506" s="34">
        <v>0</v>
      </c>
      <c r="Q2506" s="34">
        <v>0</v>
      </c>
      <c r="R2506" s="34">
        <v>0</v>
      </c>
      <c r="S2506" s="34">
        <v>0</v>
      </c>
    </row>
    <row r="2507" spans="2:19">
      <c r="B2507" s="5">
        <v>1988</v>
      </c>
      <c r="C2507" s="34"/>
      <c r="D2507" s="34"/>
      <c r="E2507" s="34"/>
      <c r="F2507" s="34"/>
      <c r="G2507" s="34"/>
      <c r="H2507" s="34"/>
      <c r="I2507" s="34"/>
      <c r="J2507" s="34"/>
      <c r="K2507" s="34"/>
      <c r="L2507" s="34"/>
      <c r="M2507" s="34">
        <v>0</v>
      </c>
      <c r="N2507" s="34">
        <v>0</v>
      </c>
      <c r="O2507" s="34">
        <v>0</v>
      </c>
      <c r="P2507" s="34">
        <v>0</v>
      </c>
      <c r="Q2507" s="34">
        <v>0</v>
      </c>
      <c r="R2507" s="34">
        <v>0</v>
      </c>
      <c r="S2507" s="34">
        <v>0</v>
      </c>
    </row>
    <row r="2508" spans="2:19">
      <c r="B2508" s="5">
        <v>1987</v>
      </c>
      <c r="C2508" s="34"/>
      <c r="D2508" s="34"/>
      <c r="E2508" s="34"/>
      <c r="F2508" s="34"/>
      <c r="G2508" s="34"/>
      <c r="H2508" s="34"/>
      <c r="I2508" s="34"/>
      <c r="J2508" s="34"/>
      <c r="K2508" s="34"/>
      <c r="L2508" s="34"/>
      <c r="M2508" s="34">
        <v>0</v>
      </c>
      <c r="N2508" s="34">
        <v>0</v>
      </c>
      <c r="O2508" s="34">
        <v>0</v>
      </c>
      <c r="P2508" s="34">
        <v>0</v>
      </c>
      <c r="Q2508" s="34">
        <v>0</v>
      </c>
      <c r="R2508" s="34">
        <v>0</v>
      </c>
      <c r="S2508" s="34">
        <v>0</v>
      </c>
    </row>
    <row r="2509" spans="2:19">
      <c r="B2509" s="5">
        <v>1986</v>
      </c>
      <c r="C2509" s="34"/>
      <c r="D2509" s="34"/>
      <c r="E2509" s="34"/>
      <c r="F2509" s="34"/>
      <c r="G2509" s="34"/>
      <c r="H2509" s="34"/>
      <c r="I2509" s="34"/>
      <c r="J2509" s="34"/>
      <c r="K2509" s="34"/>
      <c r="L2509" s="34"/>
      <c r="M2509" s="34">
        <v>0</v>
      </c>
      <c r="N2509" s="34">
        <v>0</v>
      </c>
      <c r="O2509" s="34">
        <v>0</v>
      </c>
      <c r="P2509" s="34">
        <v>0</v>
      </c>
      <c r="Q2509" s="34">
        <v>0</v>
      </c>
      <c r="R2509" s="34">
        <v>0</v>
      </c>
      <c r="S2509" s="34">
        <v>0</v>
      </c>
    </row>
    <row r="2510" spans="2:19">
      <c r="B2510" s="5">
        <v>1985</v>
      </c>
      <c r="C2510" s="34"/>
      <c r="D2510" s="34"/>
      <c r="E2510" s="34"/>
      <c r="F2510" s="34"/>
      <c r="G2510" s="34"/>
      <c r="H2510" s="34"/>
      <c r="I2510" s="34"/>
      <c r="J2510" s="34"/>
      <c r="K2510" s="34"/>
      <c r="L2510" s="34"/>
      <c r="M2510" s="34">
        <v>0</v>
      </c>
      <c r="N2510" s="34">
        <v>0</v>
      </c>
      <c r="O2510" s="34">
        <v>0</v>
      </c>
      <c r="P2510" s="34">
        <v>0</v>
      </c>
      <c r="Q2510" s="34">
        <v>0</v>
      </c>
      <c r="R2510" s="34">
        <v>0</v>
      </c>
      <c r="S2510" s="34">
        <v>0</v>
      </c>
    </row>
    <row r="2511" spans="2:19">
      <c r="B2511" s="5">
        <v>1984</v>
      </c>
      <c r="C2511" s="34"/>
      <c r="D2511" s="34"/>
      <c r="E2511" s="34"/>
      <c r="F2511" s="34"/>
      <c r="G2511" s="34"/>
      <c r="H2511" s="34"/>
      <c r="I2511" s="34"/>
      <c r="J2511" s="34"/>
      <c r="K2511" s="34"/>
      <c r="L2511" s="34"/>
      <c r="M2511" s="34">
        <v>0</v>
      </c>
      <c r="N2511" s="34">
        <v>0</v>
      </c>
      <c r="O2511" s="34">
        <v>0</v>
      </c>
      <c r="P2511" s="34">
        <v>0</v>
      </c>
      <c r="Q2511" s="34">
        <v>0</v>
      </c>
      <c r="R2511" s="34">
        <v>0</v>
      </c>
      <c r="S2511" s="34">
        <v>0</v>
      </c>
    </row>
    <row r="2512" spans="2:19">
      <c r="B2512" s="5">
        <v>1983</v>
      </c>
      <c r="C2512" s="34"/>
      <c r="D2512" s="34"/>
      <c r="E2512" s="34"/>
      <c r="F2512" s="34"/>
      <c r="G2512" s="34"/>
      <c r="H2512" s="34"/>
      <c r="I2512" s="34"/>
      <c r="J2512" s="34"/>
      <c r="K2512" s="34"/>
      <c r="L2512" s="34"/>
      <c r="M2512" s="34">
        <v>0</v>
      </c>
      <c r="N2512" s="34">
        <v>0</v>
      </c>
      <c r="O2512" s="34">
        <v>0</v>
      </c>
      <c r="P2512" s="34">
        <v>0</v>
      </c>
      <c r="Q2512" s="34">
        <v>0</v>
      </c>
      <c r="R2512" s="34">
        <v>0</v>
      </c>
      <c r="S2512" s="34">
        <v>0</v>
      </c>
    </row>
    <row r="2513" spans="2:19">
      <c r="B2513" s="5">
        <v>1982</v>
      </c>
      <c r="C2513" s="34"/>
      <c r="D2513" s="34"/>
      <c r="E2513" s="34"/>
      <c r="F2513" s="34"/>
      <c r="G2513" s="34"/>
      <c r="H2513" s="34"/>
      <c r="I2513" s="34"/>
      <c r="J2513" s="34"/>
      <c r="K2513" s="34"/>
      <c r="L2513" s="34"/>
      <c r="M2513" s="34">
        <v>0</v>
      </c>
      <c r="N2513" s="34">
        <v>0</v>
      </c>
      <c r="O2513" s="34">
        <v>0</v>
      </c>
      <c r="P2513" s="34">
        <v>0</v>
      </c>
      <c r="Q2513" s="34">
        <v>0</v>
      </c>
      <c r="R2513" s="34">
        <v>0</v>
      </c>
      <c r="S2513" s="34">
        <v>0</v>
      </c>
    </row>
    <row r="2514" spans="2:19">
      <c r="B2514" s="5">
        <v>1981</v>
      </c>
      <c r="C2514" s="34"/>
      <c r="D2514" s="34"/>
      <c r="E2514" s="34"/>
      <c r="F2514" s="34"/>
      <c r="G2514" s="34"/>
      <c r="H2514" s="34"/>
      <c r="I2514" s="34"/>
      <c r="J2514" s="34"/>
      <c r="K2514" s="34"/>
      <c r="L2514" s="34"/>
      <c r="M2514" s="34">
        <v>0</v>
      </c>
      <c r="N2514" s="34">
        <v>0</v>
      </c>
      <c r="O2514" s="34">
        <v>0</v>
      </c>
      <c r="P2514" s="34">
        <v>0</v>
      </c>
      <c r="Q2514" s="34">
        <v>0</v>
      </c>
      <c r="R2514" s="34">
        <v>0</v>
      </c>
      <c r="S2514" s="34">
        <v>0</v>
      </c>
    </row>
    <row r="2515" spans="2:19">
      <c r="B2515" s="5">
        <v>1980</v>
      </c>
      <c r="C2515" s="34"/>
      <c r="D2515" s="34"/>
      <c r="E2515" s="34"/>
      <c r="F2515" s="34"/>
      <c r="G2515" s="34"/>
      <c r="H2515" s="34"/>
      <c r="I2515" s="34"/>
      <c r="J2515" s="34"/>
      <c r="K2515" s="34"/>
      <c r="L2515" s="34"/>
      <c r="M2515" s="34">
        <v>0</v>
      </c>
      <c r="N2515" s="34">
        <v>0</v>
      </c>
      <c r="O2515" s="34">
        <v>0</v>
      </c>
      <c r="P2515" s="34">
        <v>0</v>
      </c>
      <c r="Q2515" s="34">
        <v>0</v>
      </c>
      <c r="R2515" s="34">
        <v>0</v>
      </c>
      <c r="S2515" s="34">
        <v>0</v>
      </c>
    </row>
    <row r="2516" spans="2:19">
      <c r="B2516" s="5">
        <v>1979</v>
      </c>
      <c r="C2516" s="34"/>
      <c r="D2516" s="34"/>
      <c r="E2516" s="34"/>
      <c r="F2516" s="34"/>
      <c r="G2516" s="34"/>
      <c r="H2516" s="34"/>
      <c r="I2516" s="34"/>
      <c r="J2516" s="34"/>
      <c r="K2516" s="34"/>
      <c r="L2516" s="34"/>
      <c r="M2516" s="34">
        <v>0</v>
      </c>
      <c r="N2516" s="34">
        <v>0</v>
      </c>
      <c r="O2516" s="34">
        <v>0</v>
      </c>
      <c r="P2516" s="34">
        <v>0</v>
      </c>
      <c r="Q2516" s="34">
        <v>0</v>
      </c>
      <c r="R2516" s="34">
        <v>0</v>
      </c>
      <c r="S2516" s="34">
        <v>0</v>
      </c>
    </row>
    <row r="2517" spans="2:19">
      <c r="B2517" s="5">
        <v>1978</v>
      </c>
      <c r="C2517" s="34"/>
      <c r="D2517" s="34"/>
      <c r="E2517" s="34"/>
      <c r="F2517" s="34"/>
      <c r="G2517" s="34"/>
      <c r="H2517" s="34"/>
      <c r="I2517" s="34"/>
      <c r="J2517" s="34"/>
      <c r="K2517" s="34"/>
      <c r="L2517" s="34"/>
      <c r="M2517" s="34">
        <v>0</v>
      </c>
      <c r="N2517" s="34">
        <v>0</v>
      </c>
      <c r="O2517" s="34">
        <v>0</v>
      </c>
      <c r="P2517" s="34">
        <v>0</v>
      </c>
      <c r="Q2517" s="34">
        <v>0</v>
      </c>
      <c r="R2517" s="34">
        <v>0</v>
      </c>
      <c r="S2517" s="34">
        <v>0</v>
      </c>
    </row>
    <row r="2518" spans="2:19">
      <c r="B2518" s="5">
        <v>1977</v>
      </c>
      <c r="C2518" s="34"/>
      <c r="D2518" s="34"/>
      <c r="E2518" s="34"/>
      <c r="F2518" s="34"/>
      <c r="G2518" s="34"/>
      <c r="H2518" s="34"/>
      <c r="I2518" s="34"/>
      <c r="J2518" s="34"/>
      <c r="K2518" s="34"/>
      <c r="L2518" s="34"/>
      <c r="M2518" s="34">
        <v>0</v>
      </c>
      <c r="N2518" s="34">
        <v>0</v>
      </c>
      <c r="O2518" s="34">
        <v>0</v>
      </c>
      <c r="P2518" s="34">
        <v>0</v>
      </c>
      <c r="Q2518" s="34">
        <v>0</v>
      </c>
      <c r="R2518" s="34">
        <v>0</v>
      </c>
      <c r="S2518" s="34">
        <v>0</v>
      </c>
    </row>
    <row r="2519" spans="2:19">
      <c r="B2519" s="5">
        <v>1976</v>
      </c>
      <c r="C2519" s="34"/>
      <c r="D2519" s="34"/>
      <c r="E2519" s="34"/>
      <c r="F2519" s="34"/>
      <c r="G2519" s="34"/>
      <c r="H2519" s="34"/>
      <c r="I2519" s="34"/>
      <c r="J2519" s="34"/>
      <c r="K2519" s="34"/>
      <c r="L2519" s="34"/>
      <c r="M2519" s="34">
        <v>0</v>
      </c>
      <c r="N2519" s="34">
        <v>0</v>
      </c>
      <c r="O2519" s="34">
        <v>0</v>
      </c>
      <c r="P2519" s="34">
        <v>0</v>
      </c>
      <c r="Q2519" s="34">
        <v>0</v>
      </c>
      <c r="R2519" s="34">
        <v>0</v>
      </c>
      <c r="S2519" s="34">
        <v>0</v>
      </c>
    </row>
    <row r="2520" spans="2:19">
      <c r="B2520" s="5">
        <v>1975</v>
      </c>
      <c r="C2520" s="34"/>
      <c r="D2520" s="34"/>
      <c r="E2520" s="34"/>
      <c r="F2520" s="34"/>
      <c r="G2520" s="34"/>
      <c r="H2520" s="34"/>
      <c r="I2520" s="34"/>
      <c r="J2520" s="34"/>
      <c r="K2520" s="34"/>
      <c r="L2520" s="34"/>
      <c r="M2520" s="34">
        <v>0</v>
      </c>
      <c r="N2520" s="34">
        <v>0</v>
      </c>
      <c r="O2520" s="34">
        <v>0</v>
      </c>
      <c r="P2520" s="34">
        <v>0</v>
      </c>
      <c r="Q2520" s="34">
        <v>0</v>
      </c>
      <c r="R2520" s="34">
        <v>0</v>
      </c>
      <c r="S2520" s="34">
        <v>0</v>
      </c>
    </row>
    <row r="2521" spans="2:19">
      <c r="B2521" s="5">
        <v>1974</v>
      </c>
      <c r="C2521" s="34"/>
      <c r="D2521" s="34"/>
      <c r="E2521" s="34"/>
      <c r="F2521" s="34"/>
      <c r="G2521" s="34"/>
      <c r="H2521" s="34"/>
      <c r="I2521" s="34"/>
      <c r="J2521" s="34"/>
      <c r="K2521" s="34"/>
      <c r="L2521" s="34"/>
      <c r="M2521" s="34">
        <v>0</v>
      </c>
      <c r="N2521" s="34">
        <v>0</v>
      </c>
      <c r="O2521" s="34">
        <v>0</v>
      </c>
      <c r="P2521" s="34">
        <v>0</v>
      </c>
      <c r="Q2521" s="34">
        <v>0</v>
      </c>
      <c r="R2521" s="34">
        <v>0</v>
      </c>
      <c r="S2521" s="34">
        <v>0</v>
      </c>
    </row>
    <row r="2522" spans="2:19">
      <c r="B2522" s="5">
        <v>1973</v>
      </c>
      <c r="C2522" s="34"/>
      <c r="D2522" s="34"/>
      <c r="E2522" s="34"/>
      <c r="F2522" s="34"/>
      <c r="G2522" s="34"/>
      <c r="H2522" s="34"/>
      <c r="I2522" s="34"/>
      <c r="J2522" s="34"/>
      <c r="K2522" s="34"/>
      <c r="L2522" s="34"/>
      <c r="M2522" s="34">
        <v>0</v>
      </c>
      <c r="N2522" s="34">
        <v>0</v>
      </c>
      <c r="O2522" s="34">
        <v>0</v>
      </c>
      <c r="P2522" s="34">
        <v>0</v>
      </c>
      <c r="Q2522" s="34">
        <v>0</v>
      </c>
      <c r="R2522" s="34">
        <v>0</v>
      </c>
      <c r="S2522" s="34">
        <v>0</v>
      </c>
    </row>
    <row r="2523" spans="2:19">
      <c r="B2523" s="5">
        <v>1972</v>
      </c>
      <c r="C2523" s="34"/>
      <c r="D2523" s="34"/>
      <c r="E2523" s="34"/>
      <c r="F2523" s="34"/>
      <c r="G2523" s="34"/>
      <c r="H2523" s="34"/>
      <c r="I2523" s="34"/>
      <c r="J2523" s="34"/>
      <c r="K2523" s="34"/>
      <c r="L2523" s="34"/>
      <c r="M2523" s="34">
        <v>0</v>
      </c>
      <c r="N2523" s="34">
        <v>0</v>
      </c>
      <c r="O2523" s="34">
        <v>0</v>
      </c>
      <c r="P2523" s="34">
        <v>0</v>
      </c>
      <c r="Q2523" s="34">
        <v>0</v>
      </c>
      <c r="R2523" s="34">
        <v>0</v>
      </c>
      <c r="S2523" s="34">
        <v>0</v>
      </c>
    </row>
    <row r="2524" spans="2:19">
      <c r="B2524" s="5">
        <v>1971</v>
      </c>
      <c r="C2524" s="34"/>
      <c r="D2524" s="34"/>
      <c r="E2524" s="34"/>
      <c r="F2524" s="34"/>
      <c r="G2524" s="34"/>
      <c r="H2524" s="34"/>
      <c r="I2524" s="34"/>
      <c r="J2524" s="34"/>
      <c r="K2524" s="34"/>
      <c r="L2524" s="34"/>
      <c r="M2524" s="34">
        <v>0</v>
      </c>
      <c r="N2524" s="34">
        <v>0</v>
      </c>
      <c r="O2524" s="34">
        <v>0</v>
      </c>
      <c r="P2524" s="34">
        <v>0</v>
      </c>
      <c r="Q2524" s="34">
        <v>0</v>
      </c>
      <c r="R2524" s="34">
        <v>0</v>
      </c>
      <c r="S2524" s="34">
        <v>0</v>
      </c>
    </row>
    <row r="2525" spans="2:19">
      <c r="B2525" s="5">
        <v>1970</v>
      </c>
      <c r="C2525" s="34"/>
      <c r="D2525" s="34"/>
      <c r="E2525" s="34"/>
      <c r="F2525" s="34"/>
      <c r="G2525" s="34"/>
      <c r="H2525" s="34"/>
      <c r="I2525" s="34"/>
      <c r="J2525" s="34"/>
      <c r="K2525" s="34"/>
      <c r="L2525" s="34"/>
      <c r="M2525" s="34">
        <v>0</v>
      </c>
      <c r="N2525" s="34">
        <v>0</v>
      </c>
      <c r="O2525" s="34">
        <v>0</v>
      </c>
      <c r="P2525" s="34">
        <v>0</v>
      </c>
      <c r="Q2525" s="34">
        <v>0</v>
      </c>
      <c r="R2525" s="34">
        <v>0</v>
      </c>
      <c r="S2525" s="34">
        <v>0</v>
      </c>
    </row>
    <row r="2526" spans="2:19">
      <c r="B2526" s="5">
        <v>1969</v>
      </c>
      <c r="C2526" s="34"/>
      <c r="D2526" s="34"/>
      <c r="E2526" s="34"/>
      <c r="F2526" s="34"/>
      <c r="G2526" s="34"/>
      <c r="H2526" s="34"/>
      <c r="I2526" s="34"/>
      <c r="J2526" s="34"/>
      <c r="K2526" s="34"/>
      <c r="L2526" s="34"/>
      <c r="M2526" s="34">
        <v>0</v>
      </c>
      <c r="N2526" s="34">
        <v>0</v>
      </c>
      <c r="O2526" s="34">
        <v>0</v>
      </c>
      <c r="P2526" s="34">
        <v>0</v>
      </c>
      <c r="Q2526" s="34">
        <v>0</v>
      </c>
      <c r="R2526" s="34">
        <v>0</v>
      </c>
      <c r="S2526" s="34">
        <v>0</v>
      </c>
    </row>
    <row r="2527" spans="2:19">
      <c r="B2527" s="5">
        <v>1968</v>
      </c>
      <c r="C2527" s="34"/>
      <c r="D2527" s="34"/>
      <c r="E2527" s="34"/>
      <c r="F2527" s="34"/>
      <c r="G2527" s="34"/>
      <c r="H2527" s="34"/>
      <c r="I2527" s="34"/>
      <c r="J2527" s="34"/>
      <c r="K2527" s="34"/>
      <c r="L2527" s="34"/>
      <c r="M2527" s="34">
        <v>0</v>
      </c>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v>0</v>
      </c>
      <c r="N2528" s="34">
        <v>0</v>
      </c>
      <c r="O2528" s="34">
        <v>0</v>
      </c>
      <c r="P2528" s="34">
        <v>0</v>
      </c>
      <c r="Q2528" s="34">
        <v>0</v>
      </c>
      <c r="R2528" s="34">
        <v>0</v>
      </c>
      <c r="S2528" s="34">
        <v>0</v>
      </c>
    </row>
    <row r="2529" spans="2:19">
      <c r="B2529" s="5">
        <v>1966</v>
      </c>
      <c r="C2529" s="34"/>
      <c r="D2529" s="34"/>
      <c r="E2529" s="34"/>
      <c r="F2529" s="34"/>
      <c r="G2529" s="34"/>
      <c r="H2529" s="34"/>
      <c r="I2529" s="34"/>
      <c r="J2529" s="34"/>
      <c r="K2529" s="34"/>
      <c r="L2529" s="34"/>
      <c r="M2529" s="34">
        <v>0</v>
      </c>
      <c r="N2529" s="34">
        <v>0</v>
      </c>
      <c r="O2529" s="34">
        <v>0</v>
      </c>
      <c r="P2529" s="34">
        <v>0</v>
      </c>
      <c r="Q2529" s="34">
        <v>0</v>
      </c>
      <c r="R2529" s="34">
        <v>0</v>
      </c>
      <c r="S2529" s="34">
        <v>0</v>
      </c>
    </row>
    <row r="2530" spans="2:19">
      <c r="B2530" s="5">
        <v>1965</v>
      </c>
      <c r="C2530" s="34"/>
      <c r="D2530" s="34"/>
      <c r="E2530" s="34"/>
      <c r="F2530" s="34"/>
      <c r="G2530" s="34"/>
      <c r="H2530" s="34"/>
      <c r="I2530" s="34"/>
      <c r="J2530" s="34"/>
      <c r="K2530" s="34"/>
      <c r="L2530" s="34"/>
      <c r="M2530" s="34">
        <v>0</v>
      </c>
      <c r="N2530" s="34">
        <v>0</v>
      </c>
      <c r="O2530" s="34">
        <v>0</v>
      </c>
      <c r="P2530" s="34">
        <v>0</v>
      </c>
      <c r="Q2530" s="34">
        <v>0</v>
      </c>
      <c r="R2530" s="34">
        <v>0</v>
      </c>
      <c r="S2530" s="34">
        <v>0</v>
      </c>
    </row>
    <row r="2531" spans="2:19">
      <c r="B2531" s="5">
        <v>1964</v>
      </c>
      <c r="C2531" s="34"/>
      <c r="D2531" s="34"/>
      <c r="E2531" s="34"/>
      <c r="F2531" s="34"/>
      <c r="G2531" s="34"/>
      <c r="H2531" s="34"/>
      <c r="I2531" s="34"/>
      <c r="J2531" s="34"/>
      <c r="K2531" s="34"/>
      <c r="L2531" s="34"/>
      <c r="M2531" s="34">
        <v>0</v>
      </c>
      <c r="N2531" s="34">
        <v>0</v>
      </c>
      <c r="O2531" s="34">
        <v>0</v>
      </c>
      <c r="P2531" s="34">
        <v>0</v>
      </c>
      <c r="Q2531" s="34">
        <v>0</v>
      </c>
      <c r="R2531" s="34">
        <v>0</v>
      </c>
      <c r="S2531" s="34">
        <v>0</v>
      </c>
    </row>
    <row r="2532" spans="2:19">
      <c r="B2532" s="5">
        <v>1963</v>
      </c>
      <c r="C2532" s="34"/>
      <c r="D2532" s="34"/>
      <c r="E2532" s="34"/>
      <c r="F2532" s="34"/>
      <c r="G2532" s="34"/>
      <c r="H2532" s="34"/>
      <c r="I2532" s="34"/>
      <c r="J2532" s="34"/>
      <c r="K2532" s="34"/>
      <c r="L2532" s="34"/>
      <c r="M2532" s="34">
        <v>0</v>
      </c>
      <c r="N2532" s="34">
        <v>0</v>
      </c>
      <c r="O2532" s="34">
        <v>0</v>
      </c>
      <c r="P2532" s="34">
        <v>0</v>
      </c>
      <c r="Q2532" s="34">
        <v>0</v>
      </c>
      <c r="R2532" s="34">
        <v>0</v>
      </c>
      <c r="S2532" s="34">
        <v>0</v>
      </c>
    </row>
    <row r="2533" spans="2:19">
      <c r="B2533" s="5">
        <v>1962</v>
      </c>
      <c r="C2533" s="34"/>
      <c r="D2533" s="34"/>
      <c r="E2533" s="34"/>
      <c r="F2533" s="34"/>
      <c r="G2533" s="34"/>
      <c r="H2533" s="34"/>
      <c r="I2533" s="34"/>
      <c r="J2533" s="34"/>
      <c r="K2533" s="34"/>
      <c r="L2533" s="34"/>
      <c r="M2533" s="34">
        <v>0</v>
      </c>
      <c r="N2533" s="34">
        <v>0</v>
      </c>
      <c r="O2533" s="34">
        <v>0</v>
      </c>
      <c r="P2533" s="34">
        <v>0</v>
      </c>
      <c r="Q2533" s="34">
        <v>0</v>
      </c>
      <c r="R2533" s="34">
        <v>0</v>
      </c>
      <c r="S2533" s="34">
        <v>0</v>
      </c>
    </row>
    <row r="2534" spans="2:19">
      <c r="B2534" s="5">
        <v>1961</v>
      </c>
      <c r="C2534" s="34"/>
      <c r="D2534" s="34"/>
      <c r="E2534" s="34"/>
      <c r="F2534" s="34"/>
      <c r="G2534" s="34"/>
      <c r="H2534" s="34"/>
      <c r="I2534" s="34"/>
      <c r="J2534" s="34"/>
      <c r="K2534" s="34"/>
      <c r="L2534" s="34"/>
      <c r="M2534" s="34">
        <v>0</v>
      </c>
      <c r="N2534" s="34">
        <v>0</v>
      </c>
      <c r="O2534" s="34">
        <v>0</v>
      </c>
      <c r="P2534" s="34">
        <v>0</v>
      </c>
      <c r="Q2534" s="34">
        <v>0</v>
      </c>
      <c r="R2534" s="34">
        <v>0</v>
      </c>
      <c r="S2534" s="34">
        <v>0</v>
      </c>
    </row>
    <row r="2535" spans="2:19">
      <c r="B2535" s="5">
        <v>1960</v>
      </c>
      <c r="C2535" s="34"/>
      <c r="D2535" s="34"/>
      <c r="E2535" s="34"/>
      <c r="F2535" s="34"/>
      <c r="G2535" s="34"/>
      <c r="H2535" s="34"/>
      <c r="I2535" s="34"/>
      <c r="J2535" s="34"/>
      <c r="K2535" s="34"/>
      <c r="L2535" s="34"/>
      <c r="M2535" s="34">
        <v>0</v>
      </c>
      <c r="N2535" s="34">
        <v>0</v>
      </c>
      <c r="O2535" s="34">
        <v>0</v>
      </c>
      <c r="P2535" s="34">
        <v>0</v>
      </c>
      <c r="Q2535" s="34">
        <v>0</v>
      </c>
      <c r="R2535" s="34">
        <v>0</v>
      </c>
      <c r="S2535" s="34">
        <v>0</v>
      </c>
    </row>
    <row r="2536" spans="2:19">
      <c r="B2536" s="5">
        <v>1959</v>
      </c>
      <c r="C2536" s="34"/>
      <c r="D2536" s="34"/>
      <c r="E2536" s="34"/>
      <c r="F2536" s="34"/>
      <c r="G2536" s="34"/>
      <c r="H2536" s="34"/>
      <c r="I2536" s="34"/>
      <c r="J2536" s="34"/>
      <c r="K2536" s="34"/>
      <c r="L2536" s="34"/>
      <c r="M2536" s="34">
        <v>0</v>
      </c>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v>0</v>
      </c>
      <c r="N2537" s="34">
        <v>0</v>
      </c>
      <c r="O2537" s="34">
        <v>0</v>
      </c>
      <c r="P2537" s="34">
        <v>0</v>
      </c>
      <c r="Q2537" s="34">
        <v>0</v>
      </c>
      <c r="R2537" s="34">
        <v>0</v>
      </c>
      <c r="S2537" s="34">
        <v>0</v>
      </c>
    </row>
    <row r="2538" spans="2:19">
      <c r="B2538" s="5">
        <v>1957</v>
      </c>
      <c r="C2538" s="34"/>
      <c r="D2538" s="34"/>
      <c r="E2538" s="34"/>
      <c r="F2538" s="34"/>
      <c r="G2538" s="34"/>
      <c r="H2538" s="34"/>
      <c r="I2538" s="34"/>
      <c r="J2538" s="34"/>
      <c r="K2538" s="34"/>
      <c r="L2538" s="34"/>
      <c r="M2538" s="34">
        <v>0</v>
      </c>
      <c r="N2538" s="34">
        <v>0</v>
      </c>
      <c r="O2538" s="34">
        <v>0</v>
      </c>
      <c r="P2538" s="34">
        <v>0</v>
      </c>
      <c r="Q2538" s="34">
        <v>0</v>
      </c>
      <c r="R2538" s="34">
        <v>0</v>
      </c>
      <c r="S2538" s="34">
        <v>0</v>
      </c>
    </row>
    <row r="2539" spans="2:19">
      <c r="B2539" s="5">
        <v>1956</v>
      </c>
      <c r="C2539" s="34"/>
      <c r="D2539" s="34"/>
      <c r="E2539" s="34"/>
      <c r="F2539" s="34"/>
      <c r="G2539" s="34"/>
      <c r="H2539" s="34"/>
      <c r="I2539" s="34"/>
      <c r="J2539" s="34"/>
      <c r="K2539" s="34"/>
      <c r="L2539" s="34"/>
      <c r="M2539" s="34">
        <v>0</v>
      </c>
      <c r="N2539" s="34">
        <v>0</v>
      </c>
      <c r="O2539" s="34">
        <v>0</v>
      </c>
      <c r="P2539" s="34">
        <v>0</v>
      </c>
      <c r="Q2539" s="34">
        <v>0</v>
      </c>
      <c r="R2539" s="34">
        <v>0</v>
      </c>
      <c r="S2539" s="34">
        <v>0</v>
      </c>
    </row>
    <row r="2540" spans="2:19">
      <c r="B2540" s="5">
        <v>1955</v>
      </c>
      <c r="C2540" s="34"/>
      <c r="D2540" s="34"/>
      <c r="E2540" s="34"/>
      <c r="F2540" s="34"/>
      <c r="G2540" s="34"/>
      <c r="H2540" s="34"/>
      <c r="I2540" s="34"/>
      <c r="J2540" s="34"/>
      <c r="K2540" s="34"/>
      <c r="L2540" s="34"/>
      <c r="M2540" s="34">
        <v>0</v>
      </c>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v>0</v>
      </c>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v>0</v>
      </c>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v>0</v>
      </c>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v>0</v>
      </c>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v>0</v>
      </c>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v>0</v>
      </c>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v>0</v>
      </c>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v>0</v>
      </c>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v>0</v>
      </c>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v>0</v>
      </c>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v>0</v>
      </c>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v>0</v>
      </c>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v>0</v>
      </c>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v>0</v>
      </c>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v>0</v>
      </c>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v>0</v>
      </c>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v>0</v>
      </c>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v>0</v>
      </c>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v>0</v>
      </c>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v>0</v>
      </c>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v>0</v>
      </c>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v>0</v>
      </c>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v>0</v>
      </c>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v>0</v>
      </c>
      <c r="N2565" s="34">
        <v>0</v>
      </c>
      <c r="O2565" s="34">
        <v>0</v>
      </c>
      <c r="P2565" s="34">
        <v>0</v>
      </c>
      <c r="Q2565" s="34">
        <v>0</v>
      </c>
      <c r="R2565" s="34">
        <v>0</v>
      </c>
      <c r="S2565" s="34">
        <v>0</v>
      </c>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v>0</v>
      </c>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v>0</v>
      </c>
      <c r="N2578" s="34">
        <v>0</v>
      </c>
      <c r="O2578" s="34">
        <v>0</v>
      </c>
      <c r="P2578" s="34">
        <v>0</v>
      </c>
      <c r="Q2578" s="34">
        <v>0</v>
      </c>
      <c r="R2578" s="34">
        <v>0</v>
      </c>
      <c r="S2578" s="34">
        <v>0</v>
      </c>
    </row>
    <row r="2579" spans="2:19">
      <c r="B2579" s="5">
        <v>2011</v>
      </c>
      <c r="C2579" s="33"/>
      <c r="D2579" s="33"/>
      <c r="E2579" s="33"/>
      <c r="F2579" s="33"/>
      <c r="G2579" s="33"/>
      <c r="H2579" s="34"/>
      <c r="I2579" s="34"/>
      <c r="J2579" s="34"/>
      <c r="K2579" s="34"/>
      <c r="L2579" s="34"/>
      <c r="M2579" s="34">
        <v>0</v>
      </c>
      <c r="N2579" s="34">
        <v>0</v>
      </c>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v>0</v>
      </c>
      <c r="N2580" s="34">
        <v>0</v>
      </c>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v>0</v>
      </c>
      <c r="N2581" s="34">
        <v>0</v>
      </c>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v>0</v>
      </c>
      <c r="N2582" s="34">
        <v>0</v>
      </c>
      <c r="O2582" s="34">
        <v>0</v>
      </c>
      <c r="P2582" s="34">
        <v>0</v>
      </c>
      <c r="Q2582" s="34">
        <v>0</v>
      </c>
      <c r="R2582" s="34">
        <v>0</v>
      </c>
      <c r="S2582" s="34">
        <v>0</v>
      </c>
    </row>
    <row r="2583" spans="2:19">
      <c r="B2583" s="5">
        <v>2007</v>
      </c>
      <c r="C2583" s="33"/>
      <c r="D2583" s="34"/>
      <c r="E2583" s="34"/>
      <c r="F2583" s="34"/>
      <c r="G2583" s="34"/>
      <c r="H2583" s="34"/>
      <c r="I2583" s="34"/>
      <c r="J2583" s="34"/>
      <c r="K2583" s="34"/>
      <c r="L2583" s="34"/>
      <c r="M2583" s="34">
        <v>0</v>
      </c>
      <c r="N2583" s="34">
        <v>0</v>
      </c>
      <c r="O2583" s="34">
        <v>0</v>
      </c>
      <c r="P2583" s="34">
        <v>0</v>
      </c>
      <c r="Q2583" s="34">
        <v>0</v>
      </c>
      <c r="R2583" s="34">
        <v>0</v>
      </c>
      <c r="S2583" s="34">
        <v>0</v>
      </c>
    </row>
    <row r="2584" spans="2:19">
      <c r="B2584" s="5">
        <v>2006</v>
      </c>
      <c r="C2584" s="34"/>
      <c r="D2584" s="34"/>
      <c r="E2584" s="34"/>
      <c r="F2584" s="34"/>
      <c r="G2584" s="34"/>
      <c r="H2584" s="34"/>
      <c r="I2584" s="34"/>
      <c r="J2584" s="34"/>
      <c r="K2584" s="34"/>
      <c r="L2584" s="34"/>
      <c r="M2584" s="34">
        <v>0</v>
      </c>
      <c r="N2584" s="34">
        <v>0</v>
      </c>
      <c r="O2584" s="34">
        <v>0</v>
      </c>
      <c r="P2584" s="34">
        <v>0</v>
      </c>
      <c r="Q2584" s="34">
        <v>0</v>
      </c>
      <c r="R2584" s="34">
        <v>0</v>
      </c>
      <c r="S2584" s="34">
        <v>0</v>
      </c>
    </row>
    <row r="2585" spans="2:19">
      <c r="B2585" s="5">
        <v>2005</v>
      </c>
      <c r="C2585" s="34"/>
      <c r="D2585" s="34"/>
      <c r="E2585" s="34"/>
      <c r="F2585" s="34"/>
      <c r="G2585" s="34"/>
      <c r="H2585" s="34"/>
      <c r="I2585" s="34"/>
      <c r="J2585" s="34"/>
      <c r="K2585" s="34"/>
      <c r="L2585" s="34"/>
      <c r="M2585" s="34">
        <v>0</v>
      </c>
      <c r="N2585" s="34">
        <v>0</v>
      </c>
      <c r="O2585" s="34">
        <v>0</v>
      </c>
      <c r="P2585" s="34">
        <v>0</v>
      </c>
      <c r="Q2585" s="34">
        <v>0</v>
      </c>
      <c r="R2585" s="34">
        <v>0</v>
      </c>
      <c r="S2585" s="34">
        <v>0</v>
      </c>
    </row>
    <row r="2586" spans="2:19">
      <c r="B2586" s="5">
        <v>2004</v>
      </c>
      <c r="C2586" s="34"/>
      <c r="D2586" s="34"/>
      <c r="E2586" s="34"/>
      <c r="F2586" s="34"/>
      <c r="G2586" s="34"/>
      <c r="H2586" s="34"/>
      <c r="I2586" s="34"/>
      <c r="J2586" s="34"/>
      <c r="K2586" s="34"/>
      <c r="L2586" s="34"/>
      <c r="M2586" s="34">
        <v>0</v>
      </c>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v>0</v>
      </c>
      <c r="N2587" s="34">
        <v>0</v>
      </c>
      <c r="O2587" s="34">
        <v>0</v>
      </c>
      <c r="P2587" s="34">
        <v>0</v>
      </c>
      <c r="Q2587" s="34">
        <v>0</v>
      </c>
      <c r="R2587" s="34">
        <v>0</v>
      </c>
      <c r="S2587" s="34">
        <v>0</v>
      </c>
    </row>
    <row r="2588" spans="2:19">
      <c r="B2588" s="5">
        <v>2002</v>
      </c>
      <c r="C2588" s="34"/>
      <c r="D2588" s="34"/>
      <c r="E2588" s="34"/>
      <c r="F2588" s="34"/>
      <c r="G2588" s="34"/>
      <c r="H2588" s="34"/>
      <c r="I2588" s="34"/>
      <c r="J2588" s="34"/>
      <c r="K2588" s="34"/>
      <c r="L2588" s="34"/>
      <c r="M2588" s="34">
        <v>0</v>
      </c>
      <c r="N2588" s="34">
        <v>0</v>
      </c>
      <c r="O2588" s="34">
        <v>0</v>
      </c>
      <c r="P2588" s="34">
        <v>0</v>
      </c>
      <c r="Q2588" s="34">
        <v>0</v>
      </c>
      <c r="R2588" s="34">
        <v>0</v>
      </c>
      <c r="S2588" s="34">
        <v>0</v>
      </c>
    </row>
    <row r="2589" spans="2:19">
      <c r="B2589" s="5">
        <v>2001</v>
      </c>
      <c r="C2589" s="34"/>
      <c r="D2589" s="34"/>
      <c r="E2589" s="34"/>
      <c r="F2589" s="34"/>
      <c r="G2589" s="34"/>
      <c r="H2589" s="34"/>
      <c r="I2589" s="34"/>
      <c r="J2589" s="34"/>
      <c r="K2589" s="34"/>
      <c r="L2589" s="34"/>
      <c r="M2589" s="34">
        <v>0</v>
      </c>
      <c r="N2589" s="34">
        <v>0</v>
      </c>
      <c r="O2589" s="34">
        <v>0</v>
      </c>
      <c r="P2589" s="34">
        <v>0</v>
      </c>
      <c r="Q2589" s="34">
        <v>0</v>
      </c>
      <c r="R2589" s="34">
        <v>0</v>
      </c>
      <c r="S2589" s="34">
        <v>0</v>
      </c>
    </row>
    <row r="2590" spans="2:19">
      <c r="B2590" s="5">
        <v>2000</v>
      </c>
      <c r="C2590" s="34"/>
      <c r="D2590" s="34"/>
      <c r="E2590" s="34"/>
      <c r="F2590" s="34"/>
      <c r="G2590" s="34"/>
      <c r="H2590" s="34"/>
      <c r="I2590" s="34"/>
      <c r="J2590" s="34"/>
      <c r="K2590" s="34"/>
      <c r="L2590" s="34"/>
      <c r="M2590" s="34">
        <v>0</v>
      </c>
      <c r="N2590" s="34">
        <v>0</v>
      </c>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v>0</v>
      </c>
      <c r="N2591" s="34">
        <v>0</v>
      </c>
      <c r="O2591" s="34">
        <v>0</v>
      </c>
      <c r="P2591" s="34">
        <v>0</v>
      </c>
      <c r="Q2591" s="34">
        <v>0</v>
      </c>
      <c r="R2591" s="34">
        <v>0</v>
      </c>
      <c r="S2591" s="34">
        <v>0</v>
      </c>
    </row>
    <row r="2592" spans="2:19">
      <c r="B2592" s="5">
        <v>1998</v>
      </c>
      <c r="C2592" s="34"/>
      <c r="D2592" s="34"/>
      <c r="E2592" s="34"/>
      <c r="F2592" s="34"/>
      <c r="G2592" s="34"/>
      <c r="H2592" s="34"/>
      <c r="I2592" s="34"/>
      <c r="J2592" s="34"/>
      <c r="K2592" s="34"/>
      <c r="L2592" s="34"/>
      <c r="M2592" s="34">
        <v>0</v>
      </c>
      <c r="N2592" s="34">
        <v>0</v>
      </c>
      <c r="O2592" s="34">
        <v>0</v>
      </c>
      <c r="P2592" s="34">
        <v>0</v>
      </c>
      <c r="Q2592" s="34">
        <v>0</v>
      </c>
      <c r="R2592" s="34">
        <v>0</v>
      </c>
      <c r="S2592" s="34">
        <v>0</v>
      </c>
    </row>
    <row r="2593" spans="2:19">
      <c r="B2593" s="5">
        <v>1997</v>
      </c>
      <c r="C2593" s="34"/>
      <c r="D2593" s="34"/>
      <c r="E2593" s="34"/>
      <c r="F2593" s="34"/>
      <c r="G2593" s="34"/>
      <c r="H2593" s="34"/>
      <c r="I2593" s="34"/>
      <c r="J2593" s="34"/>
      <c r="K2593" s="34"/>
      <c r="L2593" s="34"/>
      <c r="M2593" s="34">
        <v>0</v>
      </c>
      <c r="N2593" s="34">
        <v>0</v>
      </c>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v>0</v>
      </c>
      <c r="N2594" s="34">
        <v>0</v>
      </c>
      <c r="O2594" s="34">
        <v>0</v>
      </c>
      <c r="P2594" s="34">
        <v>0</v>
      </c>
      <c r="Q2594" s="34">
        <v>0</v>
      </c>
      <c r="R2594" s="34">
        <v>0</v>
      </c>
      <c r="S2594" s="34">
        <v>0</v>
      </c>
    </row>
    <row r="2595" spans="2:19">
      <c r="B2595" s="5">
        <v>1995</v>
      </c>
      <c r="C2595" s="34"/>
      <c r="D2595" s="34"/>
      <c r="E2595" s="34"/>
      <c r="F2595" s="34"/>
      <c r="G2595" s="34"/>
      <c r="H2595" s="34"/>
      <c r="I2595" s="34"/>
      <c r="J2595" s="34"/>
      <c r="K2595" s="34"/>
      <c r="L2595" s="34"/>
      <c r="M2595" s="34">
        <v>0</v>
      </c>
      <c r="N2595" s="34">
        <v>0</v>
      </c>
      <c r="O2595" s="34">
        <v>0</v>
      </c>
      <c r="P2595" s="34">
        <v>0</v>
      </c>
      <c r="Q2595" s="34">
        <v>0</v>
      </c>
      <c r="R2595" s="34">
        <v>0</v>
      </c>
      <c r="S2595" s="34">
        <v>0</v>
      </c>
    </row>
    <row r="2596" spans="2:19">
      <c r="B2596" s="5">
        <v>1994</v>
      </c>
      <c r="C2596" s="34"/>
      <c r="D2596" s="34"/>
      <c r="E2596" s="34"/>
      <c r="F2596" s="34"/>
      <c r="G2596" s="34"/>
      <c r="H2596" s="34"/>
      <c r="I2596" s="34"/>
      <c r="J2596" s="34"/>
      <c r="K2596" s="34"/>
      <c r="L2596" s="34"/>
      <c r="M2596" s="34">
        <v>0</v>
      </c>
      <c r="N2596" s="34">
        <v>0</v>
      </c>
      <c r="O2596" s="34">
        <v>0</v>
      </c>
      <c r="P2596" s="34">
        <v>0</v>
      </c>
      <c r="Q2596" s="34">
        <v>0</v>
      </c>
      <c r="R2596" s="34">
        <v>0</v>
      </c>
      <c r="S2596" s="34">
        <v>0</v>
      </c>
    </row>
    <row r="2597" spans="2:19">
      <c r="B2597" s="5">
        <v>1993</v>
      </c>
      <c r="C2597" s="34"/>
      <c r="D2597" s="34"/>
      <c r="E2597" s="34"/>
      <c r="F2597" s="34"/>
      <c r="G2597" s="34"/>
      <c r="H2597" s="34"/>
      <c r="I2597" s="34"/>
      <c r="J2597" s="34"/>
      <c r="K2597" s="34"/>
      <c r="L2597" s="34"/>
      <c r="M2597" s="34">
        <v>0</v>
      </c>
      <c r="N2597" s="34">
        <v>0</v>
      </c>
      <c r="O2597" s="34">
        <v>0</v>
      </c>
      <c r="P2597" s="34">
        <v>0</v>
      </c>
      <c r="Q2597" s="34">
        <v>0</v>
      </c>
      <c r="R2597" s="34">
        <v>0</v>
      </c>
      <c r="S2597" s="34">
        <v>0</v>
      </c>
    </row>
    <row r="2598" spans="2:19">
      <c r="B2598" s="5">
        <v>1992</v>
      </c>
      <c r="C2598" s="34"/>
      <c r="D2598" s="34"/>
      <c r="E2598" s="34"/>
      <c r="F2598" s="34"/>
      <c r="G2598" s="34"/>
      <c r="H2598" s="34"/>
      <c r="I2598" s="34"/>
      <c r="J2598" s="34"/>
      <c r="K2598" s="34"/>
      <c r="L2598" s="34"/>
      <c r="M2598" s="34">
        <v>0</v>
      </c>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v>0</v>
      </c>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v>0</v>
      </c>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v>0</v>
      </c>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v>0</v>
      </c>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v>0</v>
      </c>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v>0</v>
      </c>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v>0</v>
      </c>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v>0</v>
      </c>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v>0</v>
      </c>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v>0</v>
      </c>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v>0</v>
      </c>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v>0</v>
      </c>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v>0</v>
      </c>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v>0</v>
      </c>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v>0</v>
      </c>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v>0</v>
      </c>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v>0</v>
      </c>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v>0</v>
      </c>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v>0</v>
      </c>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v>0</v>
      </c>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v>0</v>
      </c>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v>0</v>
      </c>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v>0</v>
      </c>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v>0</v>
      </c>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v>0</v>
      </c>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v>0</v>
      </c>
      <c r="N2624" s="34">
        <v>0</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v>0</v>
      </c>
      <c r="N2625" s="34">
        <v>0</v>
      </c>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v>0</v>
      </c>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v>0</v>
      </c>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v>0</v>
      </c>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v>0</v>
      </c>
      <c r="N2629" s="34">
        <v>0</v>
      </c>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v>0</v>
      </c>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v>0</v>
      </c>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v>0</v>
      </c>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v>0</v>
      </c>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v>0</v>
      </c>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v>0</v>
      </c>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v>0</v>
      </c>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v>0</v>
      </c>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v>0</v>
      </c>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v>0</v>
      </c>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v>0</v>
      </c>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v>0</v>
      </c>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v>0</v>
      </c>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v>0</v>
      </c>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v>0</v>
      </c>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v>0</v>
      </c>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v>0</v>
      </c>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v>0</v>
      </c>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v>0</v>
      </c>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v>0</v>
      </c>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v>0</v>
      </c>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v>0</v>
      </c>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v>0</v>
      </c>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v>0</v>
      </c>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v>0</v>
      </c>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v>0</v>
      </c>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v>0</v>
      </c>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v>0</v>
      </c>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v>0</v>
      </c>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v>0</v>
      </c>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v>0</v>
      </c>
      <c r="N2660" s="34">
        <v>0</v>
      </c>
      <c r="O2660" s="34">
        <v>0</v>
      </c>
      <c r="P2660" s="34">
        <v>0</v>
      </c>
      <c r="Q2660" s="34">
        <v>0</v>
      </c>
      <c r="R2660" s="34">
        <v>0</v>
      </c>
      <c r="S2660" s="34">
        <v>0</v>
      </c>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v>0</v>
      </c>
      <c r="N2672" s="34">
        <v>0</v>
      </c>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v>0</v>
      </c>
      <c r="N2673" s="34">
        <v>0</v>
      </c>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v>0</v>
      </c>
      <c r="N2674" s="34">
        <v>0</v>
      </c>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v>0</v>
      </c>
      <c r="N2675" s="34">
        <v>0</v>
      </c>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v>0</v>
      </c>
      <c r="N2676" s="34">
        <v>0</v>
      </c>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v>0</v>
      </c>
      <c r="N2677" s="34">
        <v>0</v>
      </c>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v>0</v>
      </c>
      <c r="N2678" s="34">
        <v>0</v>
      </c>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v>0</v>
      </c>
      <c r="N2679" s="34">
        <v>0</v>
      </c>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v>0</v>
      </c>
      <c r="N2680" s="34">
        <v>0</v>
      </c>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v>0</v>
      </c>
      <c r="N2681" s="34">
        <v>0</v>
      </c>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v>0</v>
      </c>
      <c r="N2682" s="34">
        <v>0</v>
      </c>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v>0</v>
      </c>
      <c r="N2683" s="34">
        <v>0</v>
      </c>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v>0</v>
      </c>
      <c r="N2684" s="34">
        <v>0</v>
      </c>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v>0</v>
      </c>
      <c r="N2685" s="34">
        <v>0</v>
      </c>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v>0</v>
      </c>
      <c r="N2686" s="34">
        <v>0</v>
      </c>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v>0</v>
      </c>
      <c r="N2687" s="34">
        <v>0</v>
      </c>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v>0</v>
      </c>
      <c r="N2688" s="34">
        <v>0</v>
      </c>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v>0</v>
      </c>
      <c r="N2689" s="34">
        <v>0</v>
      </c>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v>0</v>
      </c>
      <c r="N2690" s="34">
        <v>0</v>
      </c>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v>0</v>
      </c>
      <c r="N2691" s="34">
        <v>0</v>
      </c>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v>0</v>
      </c>
      <c r="N2692" s="34">
        <v>0</v>
      </c>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v>0</v>
      </c>
      <c r="N2693" s="34">
        <v>0</v>
      </c>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v>0</v>
      </c>
      <c r="N2694" s="34">
        <v>0</v>
      </c>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v>0</v>
      </c>
      <c r="N2695" s="34">
        <v>0</v>
      </c>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v>0</v>
      </c>
      <c r="N2696" s="34">
        <v>0</v>
      </c>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v>0</v>
      </c>
      <c r="N2697" s="34">
        <v>0</v>
      </c>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v>0</v>
      </c>
      <c r="N2698" s="34">
        <v>0</v>
      </c>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v>0</v>
      </c>
      <c r="N2699" s="34">
        <v>0</v>
      </c>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v>0</v>
      </c>
      <c r="N2700" s="34">
        <v>0</v>
      </c>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v>0</v>
      </c>
      <c r="N2701" s="34">
        <v>0</v>
      </c>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v>0</v>
      </c>
      <c r="N2702" s="34">
        <v>0</v>
      </c>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v>0</v>
      </c>
      <c r="N2703" s="34">
        <v>0</v>
      </c>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v>0</v>
      </c>
      <c r="N2704" s="34">
        <v>0</v>
      </c>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v>0</v>
      </c>
      <c r="N2705" s="34">
        <v>0</v>
      </c>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v>0</v>
      </c>
      <c r="N2706" s="34">
        <v>0</v>
      </c>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v>0</v>
      </c>
      <c r="N2707" s="34">
        <v>0</v>
      </c>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v>0</v>
      </c>
      <c r="N2708" s="34">
        <v>0</v>
      </c>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v>0</v>
      </c>
      <c r="N2709" s="34">
        <v>0</v>
      </c>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v>0</v>
      </c>
      <c r="N2710" s="34">
        <v>0</v>
      </c>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v>0</v>
      </c>
      <c r="N2711" s="34">
        <v>0</v>
      </c>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v>0</v>
      </c>
      <c r="N2712" s="34">
        <v>0</v>
      </c>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v>0</v>
      </c>
      <c r="N2713" s="34">
        <v>0</v>
      </c>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v>0</v>
      </c>
      <c r="N2714" s="34">
        <v>0</v>
      </c>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v>0</v>
      </c>
      <c r="N2715" s="34">
        <v>0</v>
      </c>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v>0</v>
      </c>
      <c r="N2716" s="34">
        <v>0</v>
      </c>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v>0</v>
      </c>
      <c r="N2717" s="34">
        <v>0</v>
      </c>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v>0</v>
      </c>
      <c r="N2718" s="34">
        <v>0</v>
      </c>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v>0</v>
      </c>
      <c r="N2719" s="34">
        <v>0</v>
      </c>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v>0</v>
      </c>
      <c r="N2720" s="34">
        <v>0</v>
      </c>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v>0</v>
      </c>
      <c r="N2721" s="34">
        <v>0</v>
      </c>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v>0</v>
      </c>
      <c r="N2722" s="34">
        <v>0</v>
      </c>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v>0</v>
      </c>
      <c r="N2723" s="34">
        <v>0</v>
      </c>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v>0</v>
      </c>
      <c r="N2724" s="34">
        <v>0</v>
      </c>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v>0</v>
      </c>
      <c r="N2725" s="34">
        <v>0</v>
      </c>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v>0</v>
      </c>
      <c r="N2726" s="34">
        <v>0</v>
      </c>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v>0</v>
      </c>
      <c r="N2727" s="34">
        <v>0</v>
      </c>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v>0</v>
      </c>
      <c r="N2728" s="34">
        <v>0</v>
      </c>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v>0</v>
      </c>
      <c r="N2729" s="34">
        <v>0</v>
      </c>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v>0</v>
      </c>
      <c r="N2730" s="34">
        <v>0</v>
      </c>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v>0</v>
      </c>
      <c r="N2731" s="34">
        <v>0</v>
      </c>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v>0</v>
      </c>
      <c r="N2732" s="34">
        <v>0</v>
      </c>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v>0</v>
      </c>
      <c r="N2733" s="34">
        <v>0</v>
      </c>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v>0</v>
      </c>
      <c r="N2734" s="34">
        <v>0</v>
      </c>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v>0</v>
      </c>
      <c r="N2735" s="34">
        <v>0</v>
      </c>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v>0</v>
      </c>
      <c r="N2736" s="34">
        <v>0</v>
      </c>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v>0</v>
      </c>
      <c r="N2737" s="34">
        <v>0</v>
      </c>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v>0</v>
      </c>
      <c r="N2738" s="34">
        <v>0</v>
      </c>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v>0</v>
      </c>
      <c r="N2739" s="34">
        <v>0</v>
      </c>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v>0</v>
      </c>
      <c r="N2740" s="34">
        <v>0</v>
      </c>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v>0</v>
      </c>
      <c r="N2741" s="34">
        <v>0</v>
      </c>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v>0</v>
      </c>
      <c r="N2742" s="34">
        <v>0</v>
      </c>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v>0</v>
      </c>
      <c r="N2743" s="34">
        <v>0</v>
      </c>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v>0</v>
      </c>
      <c r="N2744" s="34">
        <v>0</v>
      </c>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v>0</v>
      </c>
      <c r="N2745" s="34">
        <v>0</v>
      </c>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v>0</v>
      </c>
      <c r="N2746" s="34">
        <v>0</v>
      </c>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v>0</v>
      </c>
      <c r="N2747" s="34">
        <v>0</v>
      </c>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v>0</v>
      </c>
      <c r="N2748" s="34">
        <v>0</v>
      </c>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v>0</v>
      </c>
      <c r="N2749" s="34">
        <v>0</v>
      </c>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v>0</v>
      </c>
      <c r="N2750" s="34">
        <v>0</v>
      </c>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v>0</v>
      </c>
      <c r="N2751" s="34">
        <v>0</v>
      </c>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v>0</v>
      </c>
      <c r="N2752" s="34">
        <v>0</v>
      </c>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v>0</v>
      </c>
      <c r="N2753" s="34">
        <v>0</v>
      </c>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v>0</v>
      </c>
      <c r="N2754" s="34">
        <v>0</v>
      </c>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v>0</v>
      </c>
      <c r="N2755" s="34">
        <v>0</v>
      </c>
      <c r="O2755" s="34">
        <v>0</v>
      </c>
      <c r="P2755" s="34">
        <v>0</v>
      </c>
      <c r="Q2755" s="34">
        <v>0</v>
      </c>
      <c r="R2755" s="34">
        <v>0</v>
      </c>
      <c r="S2755" s="34">
        <v>0</v>
      </c>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v>0</v>
      </c>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v>0</v>
      </c>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v>0</v>
      </c>
      <c r="N2769" s="34">
        <v>0</v>
      </c>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v>0</v>
      </c>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v>0</v>
      </c>
      <c r="N2771" s="34">
        <v>0</v>
      </c>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v>0</v>
      </c>
      <c r="N2772" s="34">
        <v>0</v>
      </c>
      <c r="O2772" s="34">
        <v>0</v>
      </c>
      <c r="P2772" s="34">
        <v>0</v>
      </c>
      <c r="Q2772" s="34">
        <v>0</v>
      </c>
      <c r="R2772" s="34">
        <v>0</v>
      </c>
      <c r="S2772" s="34">
        <v>0</v>
      </c>
    </row>
    <row r="2773" spans="2:19">
      <c r="B2773" s="5">
        <v>2007</v>
      </c>
      <c r="C2773" s="33"/>
      <c r="D2773" s="34"/>
      <c r="E2773" s="34"/>
      <c r="F2773" s="34"/>
      <c r="G2773" s="34"/>
      <c r="H2773" s="34"/>
      <c r="I2773" s="34"/>
      <c r="J2773" s="34"/>
      <c r="K2773" s="34"/>
      <c r="L2773" s="34"/>
      <c r="M2773" s="34">
        <v>0</v>
      </c>
      <c r="N2773" s="34">
        <v>0</v>
      </c>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v>0</v>
      </c>
      <c r="N2774" s="34">
        <v>0</v>
      </c>
      <c r="O2774" s="34">
        <v>0</v>
      </c>
      <c r="P2774" s="34">
        <v>0</v>
      </c>
      <c r="Q2774" s="34">
        <v>0</v>
      </c>
      <c r="R2774" s="34">
        <v>0</v>
      </c>
      <c r="S2774" s="34">
        <v>0</v>
      </c>
    </row>
    <row r="2775" spans="2:19">
      <c r="B2775" s="5">
        <v>2005</v>
      </c>
      <c r="C2775" s="34"/>
      <c r="D2775" s="34"/>
      <c r="E2775" s="34"/>
      <c r="F2775" s="34"/>
      <c r="G2775" s="34"/>
      <c r="H2775" s="34"/>
      <c r="I2775" s="34"/>
      <c r="J2775" s="34"/>
      <c r="K2775" s="34"/>
      <c r="L2775" s="34"/>
      <c r="M2775" s="34">
        <v>0</v>
      </c>
      <c r="N2775" s="34">
        <v>0</v>
      </c>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v>0</v>
      </c>
      <c r="N2776" s="34">
        <v>0</v>
      </c>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v>0</v>
      </c>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v>0</v>
      </c>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v>0</v>
      </c>
      <c r="N2779" s="34">
        <v>0</v>
      </c>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v>0</v>
      </c>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v>0</v>
      </c>
      <c r="N2781" s="34">
        <v>0</v>
      </c>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v>0</v>
      </c>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v>0</v>
      </c>
      <c r="N2783" s="34">
        <v>0</v>
      </c>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v>0</v>
      </c>
      <c r="N2784" s="34">
        <v>0</v>
      </c>
      <c r="O2784" s="34">
        <v>0</v>
      </c>
      <c r="P2784" s="34">
        <v>0</v>
      </c>
      <c r="Q2784" s="34">
        <v>0</v>
      </c>
      <c r="R2784" s="34">
        <v>0</v>
      </c>
      <c r="S2784" s="34">
        <v>0</v>
      </c>
    </row>
    <row r="2785" spans="2:19">
      <c r="B2785" s="5">
        <v>1995</v>
      </c>
      <c r="C2785" s="34"/>
      <c r="D2785" s="34"/>
      <c r="E2785" s="34"/>
      <c r="F2785" s="34"/>
      <c r="G2785" s="34"/>
      <c r="H2785" s="34"/>
      <c r="I2785" s="34"/>
      <c r="J2785" s="34"/>
      <c r="K2785" s="34"/>
      <c r="L2785" s="34"/>
      <c r="M2785" s="34">
        <v>0</v>
      </c>
      <c r="N2785" s="34">
        <v>0</v>
      </c>
      <c r="O2785" s="34">
        <v>0</v>
      </c>
      <c r="P2785" s="34">
        <v>0</v>
      </c>
      <c r="Q2785" s="34">
        <v>0</v>
      </c>
      <c r="R2785" s="34">
        <v>0</v>
      </c>
      <c r="S2785" s="34">
        <v>0</v>
      </c>
    </row>
    <row r="2786" spans="2:19">
      <c r="B2786" s="5">
        <v>1994</v>
      </c>
      <c r="C2786" s="34"/>
      <c r="D2786" s="34"/>
      <c r="E2786" s="34"/>
      <c r="F2786" s="34"/>
      <c r="G2786" s="34"/>
      <c r="H2786" s="34"/>
      <c r="I2786" s="34"/>
      <c r="J2786" s="34"/>
      <c r="K2786" s="34"/>
      <c r="L2786" s="34"/>
      <c r="M2786" s="34">
        <v>0</v>
      </c>
      <c r="N2786" s="34">
        <v>0</v>
      </c>
      <c r="O2786" s="34">
        <v>0</v>
      </c>
      <c r="P2786" s="34">
        <v>0</v>
      </c>
      <c r="Q2786" s="34">
        <v>0</v>
      </c>
      <c r="R2786" s="34">
        <v>0</v>
      </c>
      <c r="S2786" s="34">
        <v>0</v>
      </c>
    </row>
    <row r="2787" spans="2:19">
      <c r="B2787" s="5">
        <v>1993</v>
      </c>
      <c r="C2787" s="34"/>
      <c r="D2787" s="34"/>
      <c r="E2787" s="34"/>
      <c r="F2787" s="34"/>
      <c r="G2787" s="34"/>
      <c r="H2787" s="34"/>
      <c r="I2787" s="34"/>
      <c r="J2787" s="34"/>
      <c r="K2787" s="34"/>
      <c r="L2787" s="34"/>
      <c r="M2787" s="34">
        <v>0</v>
      </c>
      <c r="N2787" s="34">
        <v>0</v>
      </c>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v>0</v>
      </c>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v>0</v>
      </c>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v>0</v>
      </c>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v>0</v>
      </c>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v>0</v>
      </c>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v>0</v>
      </c>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v>0</v>
      </c>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v>0</v>
      </c>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v>0</v>
      </c>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v>0</v>
      </c>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v>0</v>
      </c>
      <c r="N2798" s="34">
        <v>0</v>
      </c>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v>0</v>
      </c>
      <c r="N2799" s="34">
        <v>0</v>
      </c>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v>0</v>
      </c>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v>0</v>
      </c>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v>0</v>
      </c>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v>0</v>
      </c>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v>0</v>
      </c>
      <c r="N2804" s="34">
        <v>0</v>
      </c>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v>0</v>
      </c>
      <c r="N2805" s="34">
        <v>0</v>
      </c>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v>0</v>
      </c>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v>0</v>
      </c>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v>0</v>
      </c>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v>0</v>
      </c>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v>0</v>
      </c>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v>0</v>
      </c>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v>0</v>
      </c>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v>0</v>
      </c>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v>0</v>
      </c>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v>0</v>
      </c>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v>0</v>
      </c>
      <c r="N2816" s="34">
        <v>0</v>
      </c>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v>0</v>
      </c>
      <c r="N2817" s="34">
        <v>0</v>
      </c>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v>0</v>
      </c>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v>0</v>
      </c>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v>0</v>
      </c>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v>0</v>
      </c>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v>0</v>
      </c>
      <c r="N2822" s="34">
        <v>0</v>
      </c>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v>0</v>
      </c>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v>0</v>
      </c>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v>0</v>
      </c>
      <c r="N2825" s="34">
        <v>0</v>
      </c>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v>0</v>
      </c>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v>0</v>
      </c>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v>0</v>
      </c>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v>0</v>
      </c>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v>0</v>
      </c>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v>0</v>
      </c>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v>0</v>
      </c>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v>0</v>
      </c>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v>0</v>
      </c>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v>0</v>
      </c>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v>0</v>
      </c>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v>0</v>
      </c>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v>0</v>
      </c>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v>0</v>
      </c>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v>0</v>
      </c>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v>0</v>
      </c>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v>0</v>
      </c>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v>0</v>
      </c>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v>0</v>
      </c>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v>0</v>
      </c>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v>0</v>
      </c>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v>0</v>
      </c>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v>0</v>
      </c>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v>0</v>
      </c>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v>0</v>
      </c>
      <c r="N2850" s="34">
        <v>0</v>
      </c>
      <c r="O2850" s="34">
        <v>0</v>
      </c>
      <c r="P2850" s="34">
        <v>0</v>
      </c>
      <c r="Q2850" s="34">
        <v>0</v>
      </c>
      <c r="R2850" s="34">
        <v>0</v>
      </c>
      <c r="S2850" s="34">
        <v>0</v>
      </c>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19032.259999999998</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619.6</v>
      </c>
      <c r="R2856" s="34">
        <v>619.6</v>
      </c>
      <c r="S2856" s="34">
        <v>617.68000000000006</v>
      </c>
    </row>
    <row r="2857" spans="1:19">
      <c r="A2857" s="37"/>
      <c r="B2857" s="5">
        <v>2018</v>
      </c>
      <c r="C2857" s="33"/>
      <c r="D2857" s="33"/>
      <c r="E2857" s="33"/>
      <c r="F2857" s="33"/>
      <c r="G2857" s="33"/>
      <c r="H2857" s="33"/>
      <c r="I2857" s="33"/>
      <c r="J2857" s="33"/>
      <c r="K2857" s="33"/>
      <c r="L2857" s="33"/>
      <c r="M2857" s="33"/>
      <c r="N2857" s="33"/>
      <c r="O2857" s="34">
        <v>-109324.42</v>
      </c>
      <c r="P2857" s="34">
        <v>-109324.42</v>
      </c>
      <c r="Q2857" s="34">
        <v>-109324.42</v>
      </c>
      <c r="R2857" s="34">
        <v>-109324.42</v>
      </c>
      <c r="S2857" s="34">
        <v>-109324.42</v>
      </c>
    </row>
    <row r="2858" spans="1:19">
      <c r="A2858" s="37"/>
      <c r="B2858" s="5">
        <v>2017</v>
      </c>
      <c r="C2858" s="33"/>
      <c r="D2858" s="33"/>
      <c r="E2858" s="33"/>
      <c r="F2858" s="33"/>
      <c r="G2858" s="33"/>
      <c r="H2858" s="33"/>
      <c r="I2858" s="33"/>
      <c r="J2858" s="33"/>
      <c r="K2858" s="33"/>
      <c r="L2858" s="33"/>
      <c r="M2858" s="33"/>
      <c r="N2858" s="34">
        <v>-335381.12999999907</v>
      </c>
      <c r="O2858" s="34">
        <v>-344009.05999999907</v>
      </c>
      <c r="P2858" s="34">
        <v>-344009.05999999907</v>
      </c>
      <c r="Q2858" s="34">
        <v>-346232.70999999909</v>
      </c>
      <c r="R2858" s="34">
        <v>-348410.94999999908</v>
      </c>
      <c r="S2858" s="34">
        <v>-351798.30999999907</v>
      </c>
    </row>
    <row r="2859" spans="1:19">
      <c r="B2859" s="5">
        <v>2016</v>
      </c>
      <c r="C2859" s="33"/>
      <c r="D2859" s="33"/>
      <c r="E2859" s="33"/>
      <c r="F2859" s="33"/>
      <c r="G2859" s="33"/>
      <c r="H2859" s="33"/>
      <c r="I2859" s="33"/>
      <c r="J2859" s="33"/>
      <c r="K2859" s="33"/>
      <c r="L2859" s="33"/>
      <c r="M2859" s="34">
        <v>80029.680018850428</v>
      </c>
      <c r="N2859" s="34">
        <v>-254788.60998114955</v>
      </c>
      <c r="O2859" s="34">
        <v>-263696.84998114954</v>
      </c>
      <c r="P2859" s="34">
        <v>-263987.83998114953</v>
      </c>
      <c r="Q2859" s="34">
        <v>-234751.13998114952</v>
      </c>
      <c r="R2859" s="34">
        <v>-237312.38998114952</v>
      </c>
      <c r="S2859" s="34">
        <v>-239563.46998114951</v>
      </c>
    </row>
    <row r="2860" spans="1:19">
      <c r="B2860" s="5">
        <v>2015</v>
      </c>
      <c r="C2860" s="33"/>
      <c r="D2860" s="33"/>
      <c r="E2860" s="33"/>
      <c r="F2860" s="33"/>
      <c r="G2860" s="33"/>
      <c r="H2860" s="33"/>
      <c r="I2860" s="33"/>
      <c r="J2860" s="33"/>
      <c r="K2860" s="33"/>
      <c r="L2860" s="34"/>
      <c r="M2860" s="34">
        <v>75813.874275660201</v>
      </c>
      <c r="N2860" s="34">
        <v>6521.0642756602083</v>
      </c>
      <c r="O2860" s="34">
        <v>3240.884275660208</v>
      </c>
      <c r="P2860" s="34">
        <v>1500.3042756602081</v>
      </c>
      <c r="Q2860" s="34">
        <v>115892.4342756602</v>
      </c>
      <c r="R2860" s="34">
        <v>114991.9342756602</v>
      </c>
      <c r="S2860" s="34">
        <v>113617.08427566019</v>
      </c>
    </row>
    <row r="2861" spans="1:19">
      <c r="B2861" s="5">
        <v>2014</v>
      </c>
      <c r="C2861" s="33"/>
      <c r="D2861" s="33"/>
      <c r="E2861" s="33"/>
      <c r="F2861" s="33"/>
      <c r="G2861" s="33"/>
      <c r="H2861" s="33"/>
      <c r="I2861" s="33"/>
      <c r="J2861" s="33"/>
      <c r="K2861" s="34"/>
      <c r="L2861" s="34"/>
      <c r="M2861" s="34">
        <v>6827.2300000000396</v>
      </c>
      <c r="N2861" s="34">
        <v>-327375.01999999996</v>
      </c>
      <c r="O2861" s="34">
        <v>-327695.8</v>
      </c>
      <c r="P2861" s="34">
        <v>-327853.20999999996</v>
      </c>
      <c r="Q2861" s="34">
        <v>-90964.799999999566</v>
      </c>
      <c r="R2861" s="34">
        <v>-91009.939999999566</v>
      </c>
      <c r="S2861" s="34">
        <v>-91962.95999999957</v>
      </c>
    </row>
    <row r="2862" spans="1:19">
      <c r="B2862" s="5">
        <v>2013</v>
      </c>
      <c r="C2862" s="33"/>
      <c r="D2862" s="33"/>
      <c r="E2862" s="33"/>
      <c r="F2862" s="33"/>
      <c r="G2862" s="33"/>
      <c r="H2862" s="33"/>
      <c r="I2862" s="33"/>
      <c r="J2862" s="34"/>
      <c r="K2862" s="34"/>
      <c r="L2862" s="34"/>
      <c r="M2862" s="34">
        <v>22592.739999999991</v>
      </c>
      <c r="N2862" s="34">
        <v>-50753.290000000008</v>
      </c>
      <c r="O2862" s="34">
        <v>-50753.290000000008</v>
      </c>
      <c r="P2862" s="34">
        <v>-51228.920000000006</v>
      </c>
      <c r="Q2862" s="34">
        <v>-50387.720000000008</v>
      </c>
      <c r="R2862" s="34">
        <v>-50509.240000000005</v>
      </c>
      <c r="S2862" s="34">
        <v>-50641.19</v>
      </c>
    </row>
    <row r="2863" spans="1:19">
      <c r="B2863" s="5">
        <v>2012</v>
      </c>
      <c r="C2863" s="33"/>
      <c r="D2863" s="33"/>
      <c r="E2863" s="33"/>
      <c r="F2863" s="33"/>
      <c r="G2863" s="33"/>
      <c r="H2863" s="33"/>
      <c r="I2863" s="34"/>
      <c r="J2863" s="34"/>
      <c r="K2863" s="34"/>
      <c r="L2863" s="34"/>
      <c r="M2863" s="34">
        <v>54767.789999999906</v>
      </c>
      <c r="N2863" s="34">
        <v>-85389.110000000088</v>
      </c>
      <c r="O2863" s="34">
        <v>-86052.350000000093</v>
      </c>
      <c r="P2863" s="34">
        <v>-86662.120000000097</v>
      </c>
      <c r="Q2863" s="34">
        <v>-63626.630000000099</v>
      </c>
      <c r="R2863" s="34">
        <v>-64994.650000000096</v>
      </c>
      <c r="S2863" s="34">
        <v>-66177.880000000092</v>
      </c>
    </row>
    <row r="2864" spans="1:19">
      <c r="B2864" s="5">
        <v>2011</v>
      </c>
      <c r="C2864" s="33"/>
      <c r="D2864" s="33"/>
      <c r="E2864" s="33"/>
      <c r="F2864" s="33"/>
      <c r="G2864" s="33"/>
      <c r="H2864" s="34"/>
      <c r="I2864" s="34"/>
      <c r="J2864" s="34"/>
      <c r="K2864" s="34"/>
      <c r="L2864" s="34"/>
      <c r="M2864" s="34">
        <v>47874.049999998824</v>
      </c>
      <c r="N2864" s="34">
        <v>-69590.990000001169</v>
      </c>
      <c r="O2864" s="34">
        <v>-69795.650000001173</v>
      </c>
      <c r="P2864" s="34">
        <v>-69795.650000001173</v>
      </c>
      <c r="Q2864" s="34">
        <v>-71640.190000001166</v>
      </c>
      <c r="R2864" s="34">
        <v>-72809.940000001166</v>
      </c>
      <c r="S2864" s="34">
        <v>-73719.110000001165</v>
      </c>
    </row>
    <row r="2865" spans="2:19">
      <c r="B2865" s="5">
        <v>2010</v>
      </c>
      <c r="C2865" s="33"/>
      <c r="D2865" s="33"/>
      <c r="E2865" s="33"/>
      <c r="F2865" s="33"/>
      <c r="G2865" s="34"/>
      <c r="H2865" s="34"/>
      <c r="I2865" s="34"/>
      <c r="J2865" s="34"/>
      <c r="K2865" s="34"/>
      <c r="L2865" s="34"/>
      <c r="M2865" s="34">
        <v>43004.340000000666</v>
      </c>
      <c r="N2865" s="34">
        <v>-264583.04999999935</v>
      </c>
      <c r="O2865" s="34">
        <v>-266481.98999999935</v>
      </c>
      <c r="P2865" s="34">
        <v>-267093.98999999935</v>
      </c>
      <c r="Q2865" s="34">
        <v>-263537.26999999932</v>
      </c>
      <c r="R2865" s="34">
        <v>-264148.87999999931</v>
      </c>
      <c r="S2865" s="34">
        <v>-264792.65999999933</v>
      </c>
    </row>
    <row r="2866" spans="2:19">
      <c r="B2866" s="5">
        <v>2009</v>
      </c>
      <c r="C2866" s="33"/>
      <c r="D2866" s="33"/>
      <c r="E2866" s="33"/>
      <c r="F2866" s="34"/>
      <c r="G2866" s="34"/>
      <c r="H2866" s="34"/>
      <c r="I2866" s="34"/>
      <c r="J2866" s="34"/>
      <c r="K2866" s="34"/>
      <c r="L2866" s="34"/>
      <c r="M2866" s="34">
        <v>22156.219999999983</v>
      </c>
      <c r="N2866" s="34">
        <v>-28605.500000000018</v>
      </c>
      <c r="O2866" s="34">
        <v>-28605.500000000018</v>
      </c>
      <c r="P2866" s="34">
        <v>-28605.500000000018</v>
      </c>
      <c r="Q2866" s="34">
        <v>-27001.83000000002</v>
      </c>
      <c r="R2866" s="34">
        <v>-27198.700000000019</v>
      </c>
      <c r="S2866" s="34">
        <v>-27293.770000000019</v>
      </c>
    </row>
    <row r="2867" spans="2:19">
      <c r="B2867" s="5">
        <v>2008</v>
      </c>
      <c r="C2867" s="33"/>
      <c r="D2867" s="33"/>
      <c r="E2867" s="34"/>
      <c r="F2867" s="34"/>
      <c r="G2867" s="34"/>
      <c r="H2867" s="34"/>
      <c r="I2867" s="34"/>
      <c r="J2867" s="34"/>
      <c r="K2867" s="34"/>
      <c r="L2867" s="34"/>
      <c r="M2867" s="34">
        <v>49246.400000001289</v>
      </c>
      <c r="N2867" s="34">
        <v>-59713.259999998714</v>
      </c>
      <c r="O2867" s="34">
        <v>-99108.869999998715</v>
      </c>
      <c r="P2867" s="34">
        <v>-99108.869999998715</v>
      </c>
      <c r="Q2867" s="34">
        <v>-99108.869999998715</v>
      </c>
      <c r="R2867" s="34">
        <v>-99108.869999998715</v>
      </c>
      <c r="S2867" s="34">
        <v>-99108.869999998715</v>
      </c>
    </row>
    <row r="2868" spans="2:19">
      <c r="B2868" s="5">
        <v>2007</v>
      </c>
      <c r="C2868" s="33"/>
      <c r="D2868" s="34"/>
      <c r="E2868" s="34"/>
      <c r="F2868" s="34"/>
      <c r="G2868" s="34"/>
      <c r="H2868" s="34"/>
      <c r="I2868" s="34"/>
      <c r="J2868" s="34"/>
      <c r="K2868" s="34"/>
      <c r="L2868" s="34"/>
      <c r="M2868" s="34">
        <v>22059.419999999995</v>
      </c>
      <c r="N2868" s="34">
        <v>22059.419999999995</v>
      </c>
      <c r="O2868" s="34">
        <v>22059.419999999995</v>
      </c>
      <c r="P2868" s="34">
        <v>22059.419999999995</v>
      </c>
      <c r="Q2868" s="34">
        <v>22194.249999999996</v>
      </c>
      <c r="R2868" s="34">
        <v>22194.249999999996</v>
      </c>
      <c r="S2868" s="34">
        <v>21993.289999999997</v>
      </c>
    </row>
    <row r="2869" spans="2:19">
      <c r="B2869" s="5">
        <v>2006</v>
      </c>
      <c r="C2869" s="34"/>
      <c r="D2869" s="34"/>
      <c r="E2869" s="34"/>
      <c r="F2869" s="34"/>
      <c r="G2869" s="34"/>
      <c r="H2869" s="34"/>
      <c r="I2869" s="34"/>
      <c r="J2869" s="34"/>
      <c r="K2869" s="34"/>
      <c r="L2869" s="34"/>
      <c r="M2869" s="34">
        <v>22743.519999999913</v>
      </c>
      <c r="N2869" s="34">
        <v>22743.519999999913</v>
      </c>
      <c r="O2869" s="34">
        <v>22743.519999999913</v>
      </c>
      <c r="P2869" s="34">
        <v>22743.519999999913</v>
      </c>
      <c r="Q2869" s="34">
        <v>24523.519999999913</v>
      </c>
      <c r="R2869" s="34">
        <v>24523.519999999913</v>
      </c>
      <c r="S2869" s="34">
        <v>23527.919999999915</v>
      </c>
    </row>
    <row r="2870" spans="2:19">
      <c r="B2870" s="5">
        <v>2005</v>
      </c>
      <c r="C2870" s="34"/>
      <c r="D2870" s="34"/>
      <c r="E2870" s="34"/>
      <c r="F2870" s="34"/>
      <c r="G2870" s="34"/>
      <c r="H2870" s="34"/>
      <c r="I2870" s="34"/>
      <c r="J2870" s="34"/>
      <c r="K2870" s="34"/>
      <c r="L2870" s="34"/>
      <c r="M2870" s="34">
        <v>42449.639999999985</v>
      </c>
      <c r="N2870" s="34">
        <v>42449.639999999985</v>
      </c>
      <c r="O2870" s="34">
        <v>42449.639999999985</v>
      </c>
      <c r="P2870" s="34">
        <v>42449.639999999985</v>
      </c>
      <c r="Q2870" s="34">
        <v>47357.639999999985</v>
      </c>
      <c r="R2870" s="34">
        <v>47357.639999999985</v>
      </c>
      <c r="S2870" s="34">
        <v>46727.949999999983</v>
      </c>
    </row>
    <row r="2871" spans="2:19">
      <c r="B2871" s="5">
        <v>2004</v>
      </c>
      <c r="C2871" s="34"/>
      <c r="D2871" s="34"/>
      <c r="E2871" s="34"/>
      <c r="F2871" s="34"/>
      <c r="G2871" s="34"/>
      <c r="H2871" s="34"/>
      <c r="I2871" s="34"/>
      <c r="J2871" s="34"/>
      <c r="K2871" s="34"/>
      <c r="L2871" s="34"/>
      <c r="M2871" s="34">
        <v>23780</v>
      </c>
      <c r="N2871" s="34">
        <v>23780</v>
      </c>
      <c r="O2871" s="34">
        <v>23780</v>
      </c>
      <c r="P2871" s="34">
        <v>23780</v>
      </c>
      <c r="Q2871" s="34">
        <v>25472</v>
      </c>
      <c r="R2871" s="34">
        <v>25472</v>
      </c>
      <c r="S2871" s="34">
        <v>24423.439999999999</v>
      </c>
    </row>
    <row r="2872" spans="2:19">
      <c r="B2872" s="5">
        <v>2003</v>
      </c>
      <c r="C2872" s="34"/>
      <c r="D2872" s="34"/>
      <c r="E2872" s="34"/>
      <c r="F2872" s="34"/>
      <c r="G2872" s="34"/>
      <c r="H2872" s="34"/>
      <c r="I2872" s="34"/>
      <c r="J2872" s="34"/>
      <c r="K2872" s="34"/>
      <c r="L2872" s="34"/>
      <c r="M2872" s="34">
        <v>17931</v>
      </c>
      <c r="N2872" s="34">
        <v>17931</v>
      </c>
      <c r="O2872" s="34">
        <v>17931</v>
      </c>
      <c r="P2872" s="34">
        <v>17931</v>
      </c>
      <c r="Q2872" s="34">
        <v>17931</v>
      </c>
      <c r="R2872" s="34">
        <v>17931</v>
      </c>
      <c r="S2872" s="34">
        <v>17430.46</v>
      </c>
    </row>
    <row r="2873" spans="2:19">
      <c r="B2873" s="5">
        <v>2002</v>
      </c>
      <c r="C2873" s="34"/>
      <c r="D2873" s="34"/>
      <c r="E2873" s="34"/>
      <c r="F2873" s="34"/>
      <c r="G2873" s="34"/>
      <c r="H2873" s="34"/>
      <c r="I2873" s="34"/>
      <c r="J2873" s="34"/>
      <c r="K2873" s="34"/>
      <c r="L2873" s="34"/>
      <c r="M2873" s="34">
        <v>45016</v>
      </c>
      <c r="N2873" s="34">
        <v>45016</v>
      </c>
      <c r="O2873" s="34">
        <v>45016</v>
      </c>
      <c r="P2873" s="34">
        <v>45016</v>
      </c>
      <c r="Q2873" s="34">
        <v>45491</v>
      </c>
      <c r="R2873" s="34">
        <v>45491</v>
      </c>
      <c r="S2873" s="34">
        <v>44791.9</v>
      </c>
    </row>
    <row r="2874" spans="2:19">
      <c r="B2874" s="5">
        <v>2001</v>
      </c>
      <c r="C2874" s="34"/>
      <c r="D2874" s="34"/>
      <c r="E2874" s="34"/>
      <c r="F2874" s="34"/>
      <c r="G2874" s="34"/>
      <c r="H2874" s="34"/>
      <c r="I2874" s="34"/>
      <c r="J2874" s="34"/>
      <c r="K2874" s="34"/>
      <c r="L2874" s="34"/>
      <c r="M2874" s="34">
        <v>73476</v>
      </c>
      <c r="N2874" s="34">
        <v>73476</v>
      </c>
      <c r="O2874" s="34">
        <v>73476</v>
      </c>
      <c r="P2874" s="34">
        <v>73476</v>
      </c>
      <c r="Q2874" s="34">
        <v>73476</v>
      </c>
      <c r="R2874" s="34">
        <v>73476</v>
      </c>
      <c r="S2874" s="34">
        <v>70929.72</v>
      </c>
    </row>
    <row r="2875" spans="2:19">
      <c r="B2875" s="5">
        <v>2000</v>
      </c>
      <c r="C2875" s="34"/>
      <c r="D2875" s="34"/>
      <c r="E2875" s="34"/>
      <c r="F2875" s="34"/>
      <c r="G2875" s="34"/>
      <c r="H2875" s="34"/>
      <c r="I2875" s="34"/>
      <c r="J2875" s="34"/>
      <c r="K2875" s="34"/>
      <c r="L2875" s="34"/>
      <c r="M2875" s="34">
        <v>37009</v>
      </c>
      <c r="N2875" s="34">
        <v>37009</v>
      </c>
      <c r="O2875" s="34">
        <v>37009</v>
      </c>
      <c r="P2875" s="34">
        <v>37009</v>
      </c>
      <c r="Q2875" s="34">
        <v>38781</v>
      </c>
      <c r="R2875" s="34">
        <v>38781</v>
      </c>
      <c r="S2875" s="34">
        <v>36899.760000000002</v>
      </c>
    </row>
    <row r="2876" spans="2:19">
      <c r="B2876" s="5">
        <v>1999</v>
      </c>
      <c r="C2876" s="34"/>
      <c r="D2876" s="34"/>
      <c r="E2876" s="34"/>
      <c r="F2876" s="34"/>
      <c r="G2876" s="34"/>
      <c r="H2876" s="34"/>
      <c r="I2876" s="34"/>
      <c r="J2876" s="34"/>
      <c r="K2876" s="34"/>
      <c r="L2876" s="34"/>
      <c r="M2876" s="34">
        <v>16777</v>
      </c>
      <c r="N2876" s="34">
        <v>16777</v>
      </c>
      <c r="O2876" s="34">
        <v>16777</v>
      </c>
      <c r="P2876" s="34">
        <v>16777</v>
      </c>
      <c r="Q2876" s="34">
        <v>18197</v>
      </c>
      <c r="R2876" s="34">
        <v>18197</v>
      </c>
      <c r="S2876" s="34">
        <v>17341.59</v>
      </c>
    </row>
    <row r="2877" spans="2:19">
      <c r="B2877" s="5">
        <v>1998</v>
      </c>
      <c r="C2877" s="34"/>
      <c r="D2877" s="34"/>
      <c r="E2877" s="34"/>
      <c r="F2877" s="34"/>
      <c r="G2877" s="34"/>
      <c r="H2877" s="34"/>
      <c r="I2877" s="34"/>
      <c r="J2877" s="34"/>
      <c r="K2877" s="34"/>
      <c r="L2877" s="34"/>
      <c r="M2877" s="34">
        <v>13662</v>
      </c>
      <c r="N2877" s="34">
        <v>13662</v>
      </c>
      <c r="O2877" s="34">
        <v>13662</v>
      </c>
      <c r="P2877" s="34">
        <v>13662</v>
      </c>
      <c r="Q2877" s="34">
        <v>16191</v>
      </c>
      <c r="R2877" s="34">
        <v>16191</v>
      </c>
      <c r="S2877" s="34">
        <v>16037.13</v>
      </c>
    </row>
    <row r="2878" spans="2:19">
      <c r="B2878" s="5">
        <v>1997</v>
      </c>
      <c r="C2878" s="34"/>
      <c r="D2878" s="34"/>
      <c r="E2878" s="34"/>
      <c r="F2878" s="34"/>
      <c r="G2878" s="34"/>
      <c r="H2878" s="34"/>
      <c r="I2878" s="34"/>
      <c r="J2878" s="34"/>
      <c r="K2878" s="34"/>
      <c r="L2878" s="34"/>
      <c r="M2878" s="34">
        <v>24934</v>
      </c>
      <c r="N2878" s="34">
        <v>24934</v>
      </c>
      <c r="O2878" s="34">
        <v>24934</v>
      </c>
      <c r="P2878" s="34">
        <v>24934</v>
      </c>
      <c r="Q2878" s="34">
        <v>24288.85</v>
      </c>
      <c r="R2878" s="34">
        <v>24288.85</v>
      </c>
      <c r="S2878" s="34">
        <v>24042.12</v>
      </c>
    </row>
    <row r="2879" spans="2:19">
      <c r="B2879" s="5">
        <v>1996</v>
      </c>
      <c r="C2879" s="34"/>
      <c r="D2879" s="34"/>
      <c r="E2879" s="34"/>
      <c r="F2879" s="34"/>
      <c r="G2879" s="34"/>
      <c r="H2879" s="34"/>
      <c r="I2879" s="34"/>
      <c r="J2879" s="34"/>
      <c r="K2879" s="34"/>
      <c r="L2879" s="34"/>
      <c r="M2879" s="34">
        <v>11624</v>
      </c>
      <c r="N2879" s="34">
        <v>11624</v>
      </c>
      <c r="O2879" s="34">
        <v>11624</v>
      </c>
      <c r="P2879" s="34">
        <v>11624</v>
      </c>
      <c r="Q2879" s="34">
        <v>11983</v>
      </c>
      <c r="R2879" s="34">
        <v>11983</v>
      </c>
      <c r="S2879" s="34">
        <v>10910.82</v>
      </c>
    </row>
    <row r="2880" spans="2:19">
      <c r="B2880" s="5">
        <v>1995</v>
      </c>
      <c r="C2880" s="34"/>
      <c r="D2880" s="34"/>
      <c r="E2880" s="34"/>
      <c r="F2880" s="34"/>
      <c r="G2880" s="34"/>
      <c r="H2880" s="34"/>
      <c r="I2880" s="34"/>
      <c r="J2880" s="34"/>
      <c r="K2880" s="34"/>
      <c r="L2880" s="34"/>
      <c r="M2880" s="34">
        <v>4132</v>
      </c>
      <c r="N2880" s="34">
        <v>4132</v>
      </c>
      <c r="O2880" s="34">
        <v>4132</v>
      </c>
      <c r="P2880" s="34">
        <v>4132</v>
      </c>
      <c r="Q2880" s="34">
        <v>4500</v>
      </c>
      <c r="R2880" s="34">
        <v>4500</v>
      </c>
      <c r="S2880" s="34">
        <v>4181.6899999999996</v>
      </c>
    </row>
    <row r="2881" spans="2:19">
      <c r="B2881" s="5">
        <v>1994</v>
      </c>
      <c r="C2881" s="34"/>
      <c r="D2881" s="34"/>
      <c r="E2881" s="34"/>
      <c r="F2881" s="34"/>
      <c r="G2881" s="34"/>
      <c r="H2881" s="34"/>
      <c r="I2881" s="34"/>
      <c r="J2881" s="34"/>
      <c r="K2881" s="34"/>
      <c r="L2881" s="34"/>
      <c r="M2881" s="34">
        <v>8019</v>
      </c>
      <c r="N2881" s="34">
        <v>8019</v>
      </c>
      <c r="O2881" s="34">
        <v>8019</v>
      </c>
      <c r="P2881" s="34">
        <v>8019</v>
      </c>
      <c r="Q2881" s="34">
        <v>10664</v>
      </c>
      <c r="R2881" s="34">
        <v>10664</v>
      </c>
      <c r="S2881" s="34">
        <v>8071.2800000000007</v>
      </c>
    </row>
    <row r="2882" spans="2:19">
      <c r="B2882" s="5">
        <v>1993</v>
      </c>
      <c r="C2882" s="34"/>
      <c r="D2882" s="34"/>
      <c r="E2882" s="34"/>
      <c r="F2882" s="34"/>
      <c r="G2882" s="34"/>
      <c r="H2882" s="34"/>
      <c r="I2882" s="34"/>
      <c r="J2882" s="34"/>
      <c r="K2882" s="34"/>
      <c r="L2882" s="34"/>
      <c r="M2882" s="34">
        <v>18490</v>
      </c>
      <c r="N2882" s="34">
        <v>18490</v>
      </c>
      <c r="O2882" s="34">
        <v>18490</v>
      </c>
      <c r="P2882" s="34">
        <v>18490</v>
      </c>
      <c r="Q2882" s="34">
        <v>18870</v>
      </c>
      <c r="R2882" s="34">
        <v>18870</v>
      </c>
      <c r="S2882" s="34">
        <v>18515.95</v>
      </c>
    </row>
    <row r="2883" spans="2:19">
      <c r="B2883" s="5">
        <v>1992</v>
      </c>
      <c r="C2883" s="34"/>
      <c r="D2883" s="34"/>
      <c r="E2883" s="34"/>
      <c r="F2883" s="34"/>
      <c r="G2883" s="34"/>
      <c r="H2883" s="34"/>
      <c r="I2883" s="34"/>
      <c r="J2883" s="34"/>
      <c r="K2883" s="34"/>
      <c r="L2883" s="34"/>
      <c r="M2883" s="34">
        <v>9069</v>
      </c>
      <c r="N2883" s="34">
        <v>9069</v>
      </c>
      <c r="O2883" s="34">
        <v>9069</v>
      </c>
      <c r="P2883" s="34">
        <v>9069</v>
      </c>
      <c r="Q2883" s="34">
        <v>9069</v>
      </c>
      <c r="R2883" s="34">
        <v>9069</v>
      </c>
      <c r="S2883" s="34">
        <v>8191.61</v>
      </c>
    </row>
    <row r="2884" spans="2:19">
      <c r="B2884" s="5">
        <v>1991</v>
      </c>
      <c r="C2884" s="34"/>
      <c r="D2884" s="34"/>
      <c r="E2884" s="34"/>
      <c r="F2884" s="34"/>
      <c r="G2884" s="34"/>
      <c r="H2884" s="34"/>
      <c r="I2884" s="34"/>
      <c r="J2884" s="34"/>
      <c r="K2884" s="34"/>
      <c r="L2884" s="34"/>
      <c r="M2884" s="34">
        <v>25926</v>
      </c>
      <c r="N2884" s="34">
        <v>25926</v>
      </c>
      <c r="O2884" s="34">
        <v>25926</v>
      </c>
      <c r="P2884" s="34">
        <v>25926</v>
      </c>
      <c r="Q2884" s="34">
        <v>25926</v>
      </c>
      <c r="R2884" s="34">
        <v>25926</v>
      </c>
      <c r="S2884" s="34">
        <v>23014.14</v>
      </c>
    </row>
    <row r="2885" spans="2:19">
      <c r="B2885" s="5">
        <v>1990</v>
      </c>
      <c r="C2885" s="34"/>
      <c r="D2885" s="34"/>
      <c r="E2885" s="34"/>
      <c r="F2885" s="34"/>
      <c r="G2885" s="34"/>
      <c r="H2885" s="34"/>
      <c r="I2885" s="34"/>
      <c r="J2885" s="34"/>
      <c r="K2885" s="34"/>
      <c r="L2885" s="34"/>
      <c r="M2885" s="34">
        <v>36330</v>
      </c>
      <c r="N2885" s="34">
        <v>36330</v>
      </c>
      <c r="O2885" s="34">
        <v>36330</v>
      </c>
      <c r="P2885" s="34">
        <v>36330</v>
      </c>
      <c r="Q2885" s="34">
        <v>36330</v>
      </c>
      <c r="R2885" s="34">
        <v>36330</v>
      </c>
      <c r="S2885" s="34">
        <v>33588.800000000003</v>
      </c>
    </row>
    <row r="2886" spans="2:19">
      <c r="B2886" s="5">
        <v>1989</v>
      </c>
      <c r="C2886" s="34"/>
      <c r="D2886" s="34"/>
      <c r="E2886" s="34"/>
      <c r="F2886" s="34"/>
      <c r="G2886" s="34"/>
      <c r="H2886" s="34"/>
      <c r="I2886" s="34"/>
      <c r="J2886" s="34"/>
      <c r="K2886" s="34"/>
      <c r="L2886" s="34"/>
      <c r="M2886" s="34">
        <v>0</v>
      </c>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v>0</v>
      </c>
      <c r="N2887" s="34">
        <v>0</v>
      </c>
      <c r="O2887" s="34">
        <v>0</v>
      </c>
      <c r="P2887" s="34">
        <v>0</v>
      </c>
      <c r="Q2887" s="34">
        <v>1023</v>
      </c>
      <c r="R2887" s="34">
        <v>1023</v>
      </c>
      <c r="S2887" s="34">
        <v>1023</v>
      </c>
    </row>
    <row r="2888" spans="2:19">
      <c r="B2888" s="5">
        <v>1987</v>
      </c>
      <c r="C2888" s="34"/>
      <c r="D2888" s="34"/>
      <c r="E2888" s="34"/>
      <c r="F2888" s="34"/>
      <c r="G2888" s="34"/>
      <c r="H2888" s="34"/>
      <c r="I2888" s="34"/>
      <c r="J2888" s="34"/>
      <c r="K2888" s="34"/>
      <c r="L2888" s="34"/>
      <c r="M2888" s="34">
        <v>0</v>
      </c>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v>0</v>
      </c>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v>0</v>
      </c>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v>0</v>
      </c>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v>0</v>
      </c>
      <c r="N2892" s="34">
        <v>0</v>
      </c>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v>0</v>
      </c>
      <c r="N2893" s="34">
        <v>0</v>
      </c>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v>0</v>
      </c>
      <c r="N2894" s="34">
        <v>0</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v>0</v>
      </c>
      <c r="N2895" s="34">
        <v>0</v>
      </c>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v>0</v>
      </c>
      <c r="N2896" s="34">
        <v>0</v>
      </c>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v>0</v>
      </c>
      <c r="N2897" s="34">
        <v>0</v>
      </c>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v>0</v>
      </c>
      <c r="N2898" s="34">
        <v>0</v>
      </c>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v>0</v>
      </c>
      <c r="N2899" s="34">
        <v>0</v>
      </c>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v>0</v>
      </c>
      <c r="N2900" s="34">
        <v>0</v>
      </c>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v>0</v>
      </c>
      <c r="N2901" s="34">
        <v>0</v>
      </c>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v>0</v>
      </c>
      <c r="N2902" s="34">
        <v>0</v>
      </c>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v>0</v>
      </c>
      <c r="N2903" s="34">
        <v>0</v>
      </c>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v>0</v>
      </c>
      <c r="N2904" s="34">
        <v>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v>0</v>
      </c>
      <c r="N2906" s="34">
        <v>0</v>
      </c>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v>0</v>
      </c>
      <c r="N2907" s="34">
        <v>0</v>
      </c>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v>0</v>
      </c>
      <c r="N2908" s="34">
        <v>0</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v>0</v>
      </c>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v>0</v>
      </c>
      <c r="N2910" s="34">
        <v>0</v>
      </c>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v>0</v>
      </c>
      <c r="N2911" s="34">
        <v>0</v>
      </c>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v>0</v>
      </c>
      <c r="N2912" s="34">
        <v>0</v>
      </c>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v>0</v>
      </c>
      <c r="N2913" s="34">
        <v>0</v>
      </c>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v>0</v>
      </c>
      <c r="N2914" s="34">
        <v>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v>0</v>
      </c>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v>0</v>
      </c>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v>0</v>
      </c>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v>0</v>
      </c>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v>0</v>
      </c>
      <c r="N2919" s="34">
        <v>0</v>
      </c>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v>0</v>
      </c>
      <c r="N2920" s="34">
        <v>0</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v>0</v>
      </c>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v>0</v>
      </c>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v>0</v>
      </c>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v>0</v>
      </c>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v>0</v>
      </c>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v>0</v>
      </c>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v>0</v>
      </c>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v>0</v>
      </c>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v>0</v>
      </c>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v>0</v>
      </c>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v>0</v>
      </c>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v>0</v>
      </c>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v>0</v>
      </c>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v>0</v>
      </c>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v>0</v>
      </c>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v>0</v>
      </c>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v>0</v>
      </c>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v>0</v>
      </c>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v>0</v>
      </c>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v>0</v>
      </c>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v>0</v>
      </c>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v>0</v>
      </c>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v>0</v>
      </c>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v>0</v>
      </c>
      <c r="N2945" s="34">
        <v>0</v>
      </c>
      <c r="O2945" s="34">
        <v>0</v>
      </c>
      <c r="P2945" s="34">
        <v>0</v>
      </c>
      <c r="Q2945" s="34">
        <v>0</v>
      </c>
      <c r="R2945" s="34">
        <v>0</v>
      </c>
      <c r="S2945" s="34">
        <v>0</v>
      </c>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855739.90429451119</v>
      </c>
      <c r="N2946" s="10">
        <f>SUM(N2854:N2945)</f>
        <v>-1016231.3157054877</v>
      </c>
      <c r="O2946" s="10">
        <f>SUM(O2854:O2945)</f>
        <v>-1188855.3157054877</v>
      </c>
      <c r="P2946" s="10">
        <f>SUM(P2854:P2945)</f>
        <v>-1192741.6957054876</v>
      </c>
      <c r="Q2946" s="10">
        <f>SUM(Q2854:Q2945)</f>
        <v>-767795.28570548736</v>
      </c>
      <c r="R2946" s="10">
        <f>SUM(R2853:R2945)</f>
        <v>-776948.18570548727</v>
      </c>
      <c r="S2946" s="10">
        <f>SUM(S2853:S2945)</f>
        <v>-789473.04570548772</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c r="L2956" s="34"/>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c r="K2957" s="34"/>
      <c r="L2957" s="34"/>
      <c r="M2957" s="34">
        <v>0</v>
      </c>
      <c r="N2957" s="34">
        <v>0</v>
      </c>
      <c r="O2957" s="34">
        <v>0</v>
      </c>
      <c r="P2957" s="34">
        <v>0</v>
      </c>
      <c r="Q2957" s="34">
        <v>0</v>
      </c>
      <c r="R2957" s="34">
        <v>0</v>
      </c>
      <c r="S2957" s="34">
        <v>0</v>
      </c>
    </row>
    <row r="2958" spans="1:19">
      <c r="B2958" s="5">
        <v>2012</v>
      </c>
      <c r="C2958" s="33"/>
      <c r="D2958" s="33"/>
      <c r="E2958" s="33"/>
      <c r="F2958" s="33"/>
      <c r="G2958" s="33"/>
      <c r="H2958" s="33"/>
      <c r="I2958" s="34"/>
      <c r="J2958" s="34"/>
      <c r="K2958" s="34"/>
      <c r="L2958" s="34"/>
      <c r="M2958" s="34">
        <v>0</v>
      </c>
      <c r="N2958" s="34">
        <v>0</v>
      </c>
      <c r="O2958" s="34">
        <v>0</v>
      </c>
      <c r="P2958" s="34">
        <v>0</v>
      </c>
      <c r="Q2958" s="34">
        <v>0</v>
      </c>
      <c r="R2958" s="34">
        <v>0</v>
      </c>
      <c r="S2958" s="34">
        <v>0</v>
      </c>
    </row>
    <row r="2959" spans="1:19">
      <c r="B2959" s="5">
        <v>2011</v>
      </c>
      <c r="C2959" s="33"/>
      <c r="D2959" s="33"/>
      <c r="E2959" s="33"/>
      <c r="F2959" s="33"/>
      <c r="G2959" s="33"/>
      <c r="H2959" s="34"/>
      <c r="I2959" s="34"/>
      <c r="J2959" s="34"/>
      <c r="K2959" s="34"/>
      <c r="L2959" s="34"/>
      <c r="M2959" s="34">
        <v>0</v>
      </c>
      <c r="N2959" s="34">
        <v>0</v>
      </c>
      <c r="O2959" s="34">
        <v>0</v>
      </c>
      <c r="P2959" s="34">
        <v>0</v>
      </c>
      <c r="Q2959" s="34">
        <v>0</v>
      </c>
      <c r="R2959" s="34">
        <v>0</v>
      </c>
      <c r="S2959" s="34">
        <v>0</v>
      </c>
    </row>
    <row r="2960" spans="1:19">
      <c r="B2960" s="5">
        <v>2010</v>
      </c>
      <c r="C2960" s="33"/>
      <c r="D2960" s="33"/>
      <c r="E2960" s="33"/>
      <c r="F2960" s="33"/>
      <c r="G2960" s="34"/>
      <c r="H2960" s="34"/>
      <c r="I2960" s="34"/>
      <c r="J2960" s="34"/>
      <c r="K2960" s="34"/>
      <c r="L2960" s="34"/>
      <c r="M2960" s="34">
        <v>0</v>
      </c>
      <c r="N2960" s="34">
        <v>0</v>
      </c>
      <c r="O2960" s="34">
        <v>0</v>
      </c>
      <c r="P2960" s="34">
        <v>0</v>
      </c>
      <c r="Q2960" s="34">
        <v>0</v>
      </c>
      <c r="R2960" s="34">
        <v>0</v>
      </c>
      <c r="S2960" s="34">
        <v>0</v>
      </c>
    </row>
    <row r="2961" spans="2:19">
      <c r="B2961" s="5">
        <v>2009</v>
      </c>
      <c r="C2961" s="33"/>
      <c r="D2961" s="33"/>
      <c r="E2961" s="33"/>
      <c r="F2961" s="34"/>
      <c r="G2961" s="34"/>
      <c r="H2961" s="34"/>
      <c r="I2961" s="34"/>
      <c r="J2961" s="34"/>
      <c r="K2961" s="34"/>
      <c r="L2961" s="34"/>
      <c r="M2961" s="34">
        <v>0</v>
      </c>
      <c r="N2961" s="34">
        <v>0</v>
      </c>
      <c r="O2961" s="34">
        <v>0</v>
      </c>
      <c r="P2961" s="34">
        <v>0</v>
      </c>
      <c r="Q2961" s="34">
        <v>0</v>
      </c>
      <c r="R2961" s="34">
        <v>0</v>
      </c>
      <c r="S2961" s="34">
        <v>0</v>
      </c>
    </row>
    <row r="2962" spans="2:19">
      <c r="B2962" s="5">
        <v>2008</v>
      </c>
      <c r="C2962" s="33"/>
      <c r="D2962" s="33"/>
      <c r="E2962" s="34"/>
      <c r="F2962" s="34"/>
      <c r="G2962" s="34"/>
      <c r="H2962" s="34"/>
      <c r="I2962" s="34"/>
      <c r="J2962" s="34"/>
      <c r="K2962" s="34"/>
      <c r="L2962" s="34"/>
      <c r="M2962" s="34">
        <v>0</v>
      </c>
      <c r="N2962" s="34">
        <v>0</v>
      </c>
      <c r="O2962" s="34">
        <v>0</v>
      </c>
      <c r="P2962" s="34">
        <v>0</v>
      </c>
      <c r="Q2962" s="34">
        <v>0</v>
      </c>
      <c r="R2962" s="34">
        <v>0</v>
      </c>
      <c r="S2962" s="34">
        <v>0</v>
      </c>
    </row>
    <row r="2963" spans="2:19">
      <c r="B2963" s="5">
        <v>2007</v>
      </c>
      <c r="C2963" s="33"/>
      <c r="D2963" s="34"/>
      <c r="E2963" s="34"/>
      <c r="F2963" s="34"/>
      <c r="G2963" s="34"/>
      <c r="H2963" s="34"/>
      <c r="I2963" s="34"/>
      <c r="J2963" s="34"/>
      <c r="K2963" s="34"/>
      <c r="L2963" s="34"/>
      <c r="M2963" s="34">
        <v>0</v>
      </c>
      <c r="N2963" s="34">
        <v>0</v>
      </c>
      <c r="O2963" s="34">
        <v>0</v>
      </c>
      <c r="P2963" s="34">
        <v>0</v>
      </c>
      <c r="Q2963" s="34">
        <v>0</v>
      </c>
      <c r="R2963" s="34">
        <v>0</v>
      </c>
      <c r="S2963" s="34">
        <v>0</v>
      </c>
    </row>
    <row r="2964" spans="2:19">
      <c r="B2964" s="5">
        <v>2006</v>
      </c>
      <c r="C2964" s="34"/>
      <c r="D2964" s="34"/>
      <c r="E2964" s="34"/>
      <c r="F2964" s="34"/>
      <c r="G2964" s="34"/>
      <c r="H2964" s="34"/>
      <c r="I2964" s="34"/>
      <c r="J2964" s="34"/>
      <c r="K2964" s="34"/>
      <c r="L2964" s="34"/>
      <c r="M2964" s="34">
        <v>0</v>
      </c>
      <c r="N2964" s="34">
        <v>0</v>
      </c>
      <c r="O2964" s="34">
        <v>0</v>
      </c>
      <c r="P2964" s="34">
        <v>0</v>
      </c>
      <c r="Q2964" s="34">
        <v>0</v>
      </c>
      <c r="R2964" s="34">
        <v>0</v>
      </c>
      <c r="S2964" s="34">
        <v>0</v>
      </c>
    </row>
    <row r="2965" spans="2:19">
      <c r="B2965" s="5">
        <v>2005</v>
      </c>
      <c r="C2965" s="34"/>
      <c r="D2965" s="34"/>
      <c r="E2965" s="34"/>
      <c r="F2965" s="34"/>
      <c r="G2965" s="34"/>
      <c r="H2965" s="34"/>
      <c r="I2965" s="34"/>
      <c r="J2965" s="34"/>
      <c r="K2965" s="34"/>
      <c r="L2965" s="34"/>
      <c r="M2965" s="34">
        <v>0</v>
      </c>
      <c r="N2965" s="34">
        <v>0</v>
      </c>
      <c r="O2965" s="34">
        <v>0</v>
      </c>
      <c r="P2965" s="34">
        <v>0</v>
      </c>
      <c r="Q2965" s="34">
        <v>0</v>
      </c>
      <c r="R2965" s="34">
        <v>0</v>
      </c>
      <c r="S2965" s="34">
        <v>0</v>
      </c>
    </row>
    <row r="2966" spans="2:19">
      <c r="B2966" s="5">
        <v>2004</v>
      </c>
      <c r="C2966" s="34"/>
      <c r="D2966" s="34"/>
      <c r="E2966" s="34"/>
      <c r="F2966" s="34"/>
      <c r="G2966" s="34"/>
      <c r="H2966" s="34"/>
      <c r="I2966" s="34"/>
      <c r="J2966" s="34"/>
      <c r="K2966" s="34"/>
      <c r="L2966" s="34"/>
      <c r="M2966" s="34">
        <v>0</v>
      </c>
      <c r="N2966" s="34">
        <v>0</v>
      </c>
      <c r="O2966" s="34">
        <v>0</v>
      </c>
      <c r="P2966" s="34">
        <v>0</v>
      </c>
      <c r="Q2966" s="34">
        <v>0</v>
      </c>
      <c r="R2966" s="34">
        <v>0</v>
      </c>
      <c r="S2966" s="34">
        <v>0</v>
      </c>
    </row>
    <row r="2967" spans="2:19">
      <c r="B2967" s="5">
        <v>2003</v>
      </c>
      <c r="C2967" s="34"/>
      <c r="D2967" s="34"/>
      <c r="E2967" s="34"/>
      <c r="F2967" s="34"/>
      <c r="G2967" s="34"/>
      <c r="H2967" s="34"/>
      <c r="I2967" s="34"/>
      <c r="J2967" s="34"/>
      <c r="K2967" s="34"/>
      <c r="L2967" s="34"/>
      <c r="M2967" s="34">
        <v>0</v>
      </c>
      <c r="N2967" s="34">
        <v>0</v>
      </c>
      <c r="O2967" s="34">
        <v>0</v>
      </c>
      <c r="P2967" s="34">
        <v>0</v>
      </c>
      <c r="Q2967" s="34">
        <v>0</v>
      </c>
      <c r="R2967" s="34">
        <v>0</v>
      </c>
      <c r="S2967" s="34">
        <v>0</v>
      </c>
    </row>
    <row r="2968" spans="2:19">
      <c r="B2968" s="5">
        <v>2002</v>
      </c>
      <c r="C2968" s="34"/>
      <c r="D2968" s="34"/>
      <c r="E2968" s="34"/>
      <c r="F2968" s="34"/>
      <c r="G2968" s="34"/>
      <c r="H2968" s="34"/>
      <c r="I2968" s="34"/>
      <c r="J2968" s="34"/>
      <c r="K2968" s="34"/>
      <c r="L2968" s="34"/>
      <c r="M2968" s="34">
        <v>0</v>
      </c>
      <c r="N2968" s="34">
        <v>0</v>
      </c>
      <c r="O2968" s="34">
        <v>0</v>
      </c>
      <c r="P2968" s="34">
        <v>0</v>
      </c>
      <c r="Q2968" s="34">
        <v>0</v>
      </c>
      <c r="R2968" s="34">
        <v>0</v>
      </c>
      <c r="S2968" s="34">
        <v>0</v>
      </c>
    </row>
    <row r="2969" spans="2:19">
      <c r="B2969" s="5">
        <v>2001</v>
      </c>
      <c r="C2969" s="34"/>
      <c r="D2969" s="34"/>
      <c r="E2969" s="34"/>
      <c r="F2969" s="34"/>
      <c r="G2969" s="34"/>
      <c r="H2969" s="34"/>
      <c r="I2969" s="34"/>
      <c r="J2969" s="34"/>
      <c r="K2969" s="34"/>
      <c r="L2969" s="34"/>
      <c r="M2969" s="34">
        <v>0</v>
      </c>
      <c r="N2969" s="34">
        <v>0</v>
      </c>
      <c r="O2969" s="34">
        <v>0</v>
      </c>
      <c r="P2969" s="34">
        <v>0</v>
      </c>
      <c r="Q2969" s="34">
        <v>0</v>
      </c>
      <c r="R2969" s="34">
        <v>0</v>
      </c>
      <c r="S2969" s="34">
        <v>0</v>
      </c>
    </row>
    <row r="2970" spans="2:19">
      <c r="B2970" s="5">
        <v>2000</v>
      </c>
      <c r="C2970" s="34"/>
      <c r="D2970" s="34"/>
      <c r="E2970" s="34"/>
      <c r="F2970" s="34"/>
      <c r="G2970" s="34"/>
      <c r="H2970" s="34"/>
      <c r="I2970" s="34"/>
      <c r="J2970" s="34"/>
      <c r="K2970" s="34"/>
      <c r="L2970" s="34"/>
      <c r="M2970" s="34">
        <v>0</v>
      </c>
      <c r="N2970" s="34">
        <v>0</v>
      </c>
      <c r="O2970" s="34">
        <v>0</v>
      </c>
      <c r="P2970" s="34">
        <v>0</v>
      </c>
      <c r="Q2970" s="34">
        <v>0</v>
      </c>
      <c r="R2970" s="34">
        <v>0</v>
      </c>
      <c r="S2970" s="34">
        <v>0</v>
      </c>
    </row>
    <row r="2971" spans="2:19">
      <c r="B2971" s="5">
        <v>1999</v>
      </c>
      <c r="C2971" s="34"/>
      <c r="D2971" s="34"/>
      <c r="E2971" s="34"/>
      <c r="F2971" s="34"/>
      <c r="G2971" s="34"/>
      <c r="H2971" s="34"/>
      <c r="I2971" s="34"/>
      <c r="J2971" s="34"/>
      <c r="K2971" s="34"/>
      <c r="L2971" s="34"/>
      <c r="M2971" s="34">
        <v>0</v>
      </c>
      <c r="N2971" s="34">
        <v>0</v>
      </c>
      <c r="O2971" s="34">
        <v>0</v>
      </c>
      <c r="P2971" s="34">
        <v>0</v>
      </c>
      <c r="Q2971" s="34">
        <v>0</v>
      </c>
      <c r="R2971" s="34">
        <v>0</v>
      </c>
      <c r="S2971" s="34">
        <v>0</v>
      </c>
    </row>
    <row r="2972" spans="2:19">
      <c r="B2972" s="5">
        <v>1998</v>
      </c>
      <c r="C2972" s="34"/>
      <c r="D2972" s="34"/>
      <c r="E2972" s="34"/>
      <c r="F2972" s="34"/>
      <c r="G2972" s="34"/>
      <c r="H2972" s="34"/>
      <c r="I2972" s="34"/>
      <c r="J2972" s="34"/>
      <c r="K2972" s="34"/>
      <c r="L2972" s="34"/>
      <c r="M2972" s="34">
        <v>0</v>
      </c>
      <c r="N2972" s="34">
        <v>0</v>
      </c>
      <c r="O2972" s="34">
        <v>0</v>
      </c>
      <c r="P2972" s="34">
        <v>0</v>
      </c>
      <c r="Q2972" s="34">
        <v>0</v>
      </c>
      <c r="R2972" s="34">
        <v>0</v>
      </c>
      <c r="S2972" s="34">
        <v>0</v>
      </c>
    </row>
    <row r="2973" spans="2:19">
      <c r="B2973" s="5">
        <v>1997</v>
      </c>
      <c r="C2973" s="34"/>
      <c r="D2973" s="34"/>
      <c r="E2973" s="34"/>
      <c r="F2973" s="34"/>
      <c r="G2973" s="34"/>
      <c r="H2973" s="34"/>
      <c r="I2973" s="34"/>
      <c r="J2973" s="34"/>
      <c r="K2973" s="34"/>
      <c r="L2973" s="34"/>
      <c r="M2973" s="34">
        <v>0</v>
      </c>
      <c r="N2973" s="34">
        <v>0</v>
      </c>
      <c r="O2973" s="34">
        <v>0</v>
      </c>
      <c r="P2973" s="34">
        <v>0</v>
      </c>
      <c r="Q2973" s="34">
        <v>0</v>
      </c>
      <c r="R2973" s="34">
        <v>0</v>
      </c>
      <c r="S2973" s="34">
        <v>0</v>
      </c>
    </row>
    <row r="2974" spans="2:19">
      <c r="B2974" s="5">
        <v>1996</v>
      </c>
      <c r="C2974" s="34"/>
      <c r="D2974" s="34"/>
      <c r="E2974" s="34"/>
      <c r="F2974" s="34"/>
      <c r="G2974" s="34"/>
      <c r="H2974" s="34"/>
      <c r="I2974" s="34"/>
      <c r="J2974" s="34"/>
      <c r="K2974" s="34"/>
      <c r="L2974" s="34"/>
      <c r="M2974" s="34">
        <v>0</v>
      </c>
      <c r="N2974" s="34">
        <v>0</v>
      </c>
      <c r="O2974" s="34">
        <v>0</v>
      </c>
      <c r="P2974" s="34">
        <v>0</v>
      </c>
      <c r="Q2974" s="34">
        <v>0</v>
      </c>
      <c r="R2974" s="34">
        <v>0</v>
      </c>
      <c r="S2974" s="34">
        <v>0</v>
      </c>
    </row>
    <row r="2975" spans="2:19">
      <c r="B2975" s="5">
        <v>1995</v>
      </c>
      <c r="C2975" s="34"/>
      <c r="D2975" s="34"/>
      <c r="E2975" s="34"/>
      <c r="F2975" s="34"/>
      <c r="G2975" s="34"/>
      <c r="H2975" s="34"/>
      <c r="I2975" s="34"/>
      <c r="J2975" s="34"/>
      <c r="K2975" s="34"/>
      <c r="L2975" s="34"/>
      <c r="M2975" s="34">
        <v>0</v>
      </c>
      <c r="N2975" s="34">
        <v>0</v>
      </c>
      <c r="O2975" s="34">
        <v>0</v>
      </c>
      <c r="P2975" s="34">
        <v>0</v>
      </c>
      <c r="Q2975" s="34">
        <v>0</v>
      </c>
      <c r="R2975" s="34">
        <v>0</v>
      </c>
      <c r="S2975" s="34">
        <v>0</v>
      </c>
    </row>
    <row r="2976" spans="2:19">
      <c r="B2976" s="5">
        <v>1994</v>
      </c>
      <c r="C2976" s="34"/>
      <c r="D2976" s="34"/>
      <c r="E2976" s="34"/>
      <c r="F2976" s="34"/>
      <c r="G2976" s="34"/>
      <c r="H2976" s="34"/>
      <c r="I2976" s="34"/>
      <c r="J2976" s="34"/>
      <c r="K2976" s="34"/>
      <c r="L2976" s="34"/>
      <c r="M2976" s="34">
        <v>0</v>
      </c>
      <c r="N2976" s="34">
        <v>0</v>
      </c>
      <c r="O2976" s="34">
        <v>0</v>
      </c>
      <c r="P2976" s="34">
        <v>0</v>
      </c>
      <c r="Q2976" s="34">
        <v>0</v>
      </c>
      <c r="R2976" s="34">
        <v>0</v>
      </c>
      <c r="S2976" s="34">
        <v>0</v>
      </c>
    </row>
    <row r="2977" spans="2:19">
      <c r="B2977" s="5">
        <v>1993</v>
      </c>
      <c r="C2977" s="34"/>
      <c r="D2977" s="34"/>
      <c r="E2977" s="34"/>
      <c r="F2977" s="34"/>
      <c r="G2977" s="34"/>
      <c r="H2977" s="34"/>
      <c r="I2977" s="34"/>
      <c r="J2977" s="34"/>
      <c r="K2977" s="34"/>
      <c r="L2977" s="34"/>
      <c r="M2977" s="34">
        <v>0</v>
      </c>
      <c r="N2977" s="34">
        <v>0</v>
      </c>
      <c r="O2977" s="34">
        <v>0</v>
      </c>
      <c r="P2977" s="34">
        <v>0</v>
      </c>
      <c r="Q2977" s="34">
        <v>0</v>
      </c>
      <c r="R2977" s="34">
        <v>0</v>
      </c>
      <c r="S2977" s="34">
        <v>0</v>
      </c>
    </row>
    <row r="2978" spans="2:19">
      <c r="B2978" s="5">
        <v>1992</v>
      </c>
      <c r="C2978" s="34"/>
      <c r="D2978" s="34"/>
      <c r="E2978" s="34"/>
      <c r="F2978" s="34"/>
      <c r="G2978" s="34"/>
      <c r="H2978" s="34"/>
      <c r="I2978" s="34"/>
      <c r="J2978" s="34"/>
      <c r="K2978" s="34"/>
      <c r="L2978" s="34"/>
      <c r="M2978" s="34">
        <v>0</v>
      </c>
      <c r="N2978" s="34">
        <v>0</v>
      </c>
      <c r="O2978" s="34">
        <v>0</v>
      </c>
      <c r="P2978" s="34">
        <v>0</v>
      </c>
      <c r="Q2978" s="34">
        <v>0</v>
      </c>
      <c r="R2978" s="34">
        <v>0</v>
      </c>
      <c r="S2978" s="34">
        <v>0</v>
      </c>
    </row>
    <row r="2979" spans="2:19">
      <c r="B2979" s="5">
        <v>1991</v>
      </c>
      <c r="C2979" s="34"/>
      <c r="D2979" s="34"/>
      <c r="E2979" s="34"/>
      <c r="F2979" s="34"/>
      <c r="G2979" s="34"/>
      <c r="H2979" s="34"/>
      <c r="I2979" s="34"/>
      <c r="J2979" s="34"/>
      <c r="K2979" s="34"/>
      <c r="L2979" s="34"/>
      <c r="M2979" s="34">
        <v>0</v>
      </c>
      <c r="N2979" s="34">
        <v>0</v>
      </c>
      <c r="O2979" s="34">
        <v>0</v>
      </c>
      <c r="P2979" s="34">
        <v>0</v>
      </c>
      <c r="Q2979" s="34">
        <v>0</v>
      </c>
      <c r="R2979" s="34">
        <v>0</v>
      </c>
      <c r="S2979" s="34">
        <v>0</v>
      </c>
    </row>
    <row r="2980" spans="2:19">
      <c r="B2980" s="5">
        <v>1990</v>
      </c>
      <c r="C2980" s="34"/>
      <c r="D2980" s="34"/>
      <c r="E2980" s="34"/>
      <c r="F2980" s="34"/>
      <c r="G2980" s="34"/>
      <c r="H2980" s="34"/>
      <c r="I2980" s="34"/>
      <c r="J2980" s="34"/>
      <c r="K2980" s="34"/>
      <c r="L2980" s="34"/>
      <c r="M2980" s="34">
        <v>0</v>
      </c>
      <c r="N2980" s="34">
        <v>0</v>
      </c>
      <c r="O2980" s="34">
        <v>0</v>
      </c>
      <c r="P2980" s="34">
        <v>0</v>
      </c>
      <c r="Q2980" s="34">
        <v>0</v>
      </c>
      <c r="R2980" s="34">
        <v>0</v>
      </c>
      <c r="S2980" s="34">
        <v>0</v>
      </c>
    </row>
    <row r="2981" spans="2:19">
      <c r="B2981" s="5">
        <v>1989</v>
      </c>
      <c r="C2981" s="34"/>
      <c r="D2981" s="34"/>
      <c r="E2981" s="34"/>
      <c r="F2981" s="34"/>
      <c r="G2981" s="34"/>
      <c r="H2981" s="34"/>
      <c r="I2981" s="34"/>
      <c r="J2981" s="34"/>
      <c r="K2981" s="34"/>
      <c r="L2981" s="34"/>
      <c r="M2981" s="34">
        <v>0</v>
      </c>
      <c r="N2981" s="34">
        <v>0</v>
      </c>
      <c r="O2981" s="34">
        <v>0</v>
      </c>
      <c r="P2981" s="34">
        <v>0</v>
      </c>
      <c r="Q2981" s="34">
        <v>0</v>
      </c>
      <c r="R2981" s="34">
        <v>0</v>
      </c>
      <c r="S2981" s="34">
        <v>0</v>
      </c>
    </row>
    <row r="2982" spans="2:19">
      <c r="B2982" s="5">
        <v>1988</v>
      </c>
      <c r="C2982" s="34"/>
      <c r="D2982" s="34"/>
      <c r="E2982" s="34"/>
      <c r="F2982" s="34"/>
      <c r="G2982" s="34"/>
      <c r="H2982" s="34"/>
      <c r="I2982" s="34"/>
      <c r="J2982" s="34"/>
      <c r="K2982" s="34"/>
      <c r="L2982" s="34"/>
      <c r="M2982" s="34">
        <v>0</v>
      </c>
      <c r="N2982" s="34">
        <v>0</v>
      </c>
      <c r="O2982" s="34">
        <v>0</v>
      </c>
      <c r="P2982" s="34">
        <v>0</v>
      </c>
      <c r="Q2982" s="34">
        <v>0</v>
      </c>
      <c r="R2982" s="34">
        <v>0</v>
      </c>
      <c r="S2982" s="34">
        <v>0</v>
      </c>
    </row>
    <row r="2983" spans="2:19">
      <c r="B2983" s="5">
        <v>1987</v>
      </c>
      <c r="C2983" s="34"/>
      <c r="D2983" s="34"/>
      <c r="E2983" s="34"/>
      <c r="F2983" s="34"/>
      <c r="G2983" s="34"/>
      <c r="H2983" s="34"/>
      <c r="I2983" s="34"/>
      <c r="J2983" s="34"/>
      <c r="K2983" s="34"/>
      <c r="L2983" s="34"/>
      <c r="M2983" s="34">
        <v>0</v>
      </c>
      <c r="N2983" s="34">
        <v>0</v>
      </c>
      <c r="O2983" s="34">
        <v>0</v>
      </c>
      <c r="P2983" s="34">
        <v>0</v>
      </c>
      <c r="Q2983" s="34">
        <v>0</v>
      </c>
      <c r="R2983" s="34">
        <v>0</v>
      </c>
      <c r="S2983" s="34">
        <v>0</v>
      </c>
    </row>
    <row r="2984" spans="2:19">
      <c r="B2984" s="5">
        <v>1986</v>
      </c>
      <c r="C2984" s="34"/>
      <c r="D2984" s="34"/>
      <c r="E2984" s="34"/>
      <c r="F2984" s="34"/>
      <c r="G2984" s="34"/>
      <c r="H2984" s="34"/>
      <c r="I2984" s="34"/>
      <c r="J2984" s="34"/>
      <c r="K2984" s="34"/>
      <c r="L2984" s="34"/>
      <c r="M2984" s="34">
        <v>0</v>
      </c>
      <c r="N2984" s="34">
        <v>0</v>
      </c>
      <c r="O2984" s="34">
        <v>0</v>
      </c>
      <c r="P2984" s="34">
        <v>0</v>
      </c>
      <c r="Q2984" s="34">
        <v>0</v>
      </c>
      <c r="R2984" s="34">
        <v>0</v>
      </c>
      <c r="S2984" s="34">
        <v>0</v>
      </c>
    </row>
    <row r="2985" spans="2:19">
      <c r="B2985" s="5">
        <v>1985</v>
      </c>
      <c r="C2985" s="34"/>
      <c r="D2985" s="34"/>
      <c r="E2985" s="34"/>
      <c r="F2985" s="34"/>
      <c r="G2985" s="34"/>
      <c r="H2985" s="34"/>
      <c r="I2985" s="34"/>
      <c r="J2985" s="34"/>
      <c r="K2985" s="34"/>
      <c r="L2985" s="34"/>
      <c r="M2985" s="34">
        <v>0</v>
      </c>
      <c r="N2985" s="34">
        <v>0</v>
      </c>
      <c r="O2985" s="34">
        <v>0</v>
      </c>
      <c r="P2985" s="34">
        <v>0</v>
      </c>
      <c r="Q2985" s="34">
        <v>0</v>
      </c>
      <c r="R2985" s="34">
        <v>0</v>
      </c>
      <c r="S2985" s="34">
        <v>0</v>
      </c>
    </row>
    <row r="2986" spans="2:19">
      <c r="B2986" s="5">
        <v>1984</v>
      </c>
      <c r="C2986" s="34"/>
      <c r="D2986" s="34"/>
      <c r="E2986" s="34"/>
      <c r="F2986" s="34"/>
      <c r="G2986" s="34"/>
      <c r="H2986" s="34"/>
      <c r="I2986" s="34"/>
      <c r="J2986" s="34"/>
      <c r="K2986" s="34"/>
      <c r="L2986" s="34"/>
      <c r="M2986" s="34">
        <v>0</v>
      </c>
      <c r="N2986" s="34">
        <v>0</v>
      </c>
      <c r="O2986" s="34">
        <v>0</v>
      </c>
      <c r="P2986" s="34">
        <v>0</v>
      </c>
      <c r="Q2986" s="34">
        <v>0</v>
      </c>
      <c r="R2986" s="34">
        <v>0</v>
      </c>
      <c r="S2986" s="34">
        <v>0</v>
      </c>
    </row>
    <row r="2987" spans="2:19">
      <c r="B2987" s="5">
        <v>1983</v>
      </c>
      <c r="C2987" s="34"/>
      <c r="D2987" s="34"/>
      <c r="E2987" s="34"/>
      <c r="F2987" s="34"/>
      <c r="G2987" s="34"/>
      <c r="H2987" s="34"/>
      <c r="I2987" s="34"/>
      <c r="J2987" s="34"/>
      <c r="K2987" s="34"/>
      <c r="L2987" s="34"/>
      <c r="M2987" s="34">
        <v>0</v>
      </c>
      <c r="N2987" s="34">
        <v>0</v>
      </c>
      <c r="O2987" s="34">
        <v>0</v>
      </c>
      <c r="P2987" s="34">
        <v>0</v>
      </c>
      <c r="Q2987" s="34">
        <v>0</v>
      </c>
      <c r="R2987" s="34">
        <v>0</v>
      </c>
      <c r="S2987" s="34">
        <v>0</v>
      </c>
    </row>
    <row r="2988" spans="2:19">
      <c r="B2988" s="5">
        <v>1982</v>
      </c>
      <c r="C2988" s="34"/>
      <c r="D2988" s="34"/>
      <c r="E2988" s="34"/>
      <c r="F2988" s="34"/>
      <c r="G2988" s="34"/>
      <c r="H2988" s="34"/>
      <c r="I2988" s="34"/>
      <c r="J2988" s="34"/>
      <c r="K2988" s="34"/>
      <c r="L2988" s="34"/>
      <c r="M2988" s="34">
        <v>0</v>
      </c>
      <c r="N2988" s="34">
        <v>0</v>
      </c>
      <c r="O2988" s="34">
        <v>0</v>
      </c>
      <c r="P2988" s="34">
        <v>0</v>
      </c>
      <c r="Q2988" s="34">
        <v>0</v>
      </c>
      <c r="R2988" s="34">
        <v>0</v>
      </c>
      <c r="S2988" s="34">
        <v>0</v>
      </c>
    </row>
    <row r="2989" spans="2:19">
      <c r="B2989" s="5">
        <v>1981</v>
      </c>
      <c r="C2989" s="34"/>
      <c r="D2989" s="34"/>
      <c r="E2989" s="34"/>
      <c r="F2989" s="34"/>
      <c r="G2989" s="34"/>
      <c r="H2989" s="34"/>
      <c r="I2989" s="34"/>
      <c r="J2989" s="34"/>
      <c r="K2989" s="34"/>
      <c r="L2989" s="34"/>
      <c r="M2989" s="34">
        <v>0</v>
      </c>
      <c r="N2989" s="34">
        <v>0</v>
      </c>
      <c r="O2989" s="34">
        <v>0</v>
      </c>
      <c r="P2989" s="34">
        <v>0</v>
      </c>
      <c r="Q2989" s="34">
        <v>0</v>
      </c>
      <c r="R2989" s="34">
        <v>0</v>
      </c>
      <c r="S2989" s="34">
        <v>0</v>
      </c>
    </row>
    <row r="2990" spans="2:19">
      <c r="B2990" s="5">
        <v>1980</v>
      </c>
      <c r="C2990" s="34"/>
      <c r="D2990" s="34"/>
      <c r="E2990" s="34"/>
      <c r="F2990" s="34"/>
      <c r="G2990" s="34"/>
      <c r="H2990" s="34"/>
      <c r="I2990" s="34"/>
      <c r="J2990" s="34"/>
      <c r="K2990" s="34"/>
      <c r="L2990" s="34"/>
      <c r="M2990" s="34">
        <v>0</v>
      </c>
      <c r="N2990" s="34">
        <v>0</v>
      </c>
      <c r="O2990" s="34">
        <v>0</v>
      </c>
      <c r="P2990" s="34">
        <v>0</v>
      </c>
      <c r="Q2990" s="34">
        <v>0</v>
      </c>
      <c r="R2990" s="34">
        <v>0</v>
      </c>
      <c r="S2990" s="34">
        <v>0</v>
      </c>
    </row>
    <row r="2991" spans="2:19">
      <c r="B2991" s="5">
        <v>1979</v>
      </c>
      <c r="C2991" s="34"/>
      <c r="D2991" s="34"/>
      <c r="E2991" s="34"/>
      <c r="F2991" s="34"/>
      <c r="G2991" s="34"/>
      <c r="H2991" s="34"/>
      <c r="I2991" s="34"/>
      <c r="J2991" s="34"/>
      <c r="K2991" s="34"/>
      <c r="L2991" s="34"/>
      <c r="M2991" s="34">
        <v>0</v>
      </c>
      <c r="N2991" s="34">
        <v>0</v>
      </c>
      <c r="O2991" s="34">
        <v>0</v>
      </c>
      <c r="P2991" s="34">
        <v>0</v>
      </c>
      <c r="Q2991" s="34">
        <v>0</v>
      </c>
      <c r="R2991" s="34">
        <v>0</v>
      </c>
      <c r="S2991" s="34">
        <v>0</v>
      </c>
    </row>
    <row r="2992" spans="2:19">
      <c r="B2992" s="5">
        <v>1978</v>
      </c>
      <c r="C2992" s="34"/>
      <c r="D2992" s="34"/>
      <c r="E2992" s="34"/>
      <c r="F2992" s="34"/>
      <c r="G2992" s="34"/>
      <c r="H2992" s="34"/>
      <c r="I2992" s="34"/>
      <c r="J2992" s="34"/>
      <c r="K2992" s="34"/>
      <c r="L2992" s="34"/>
      <c r="M2992" s="34">
        <v>0</v>
      </c>
      <c r="N2992" s="34">
        <v>0</v>
      </c>
      <c r="O2992" s="34">
        <v>0</v>
      </c>
      <c r="P2992" s="34">
        <v>0</v>
      </c>
      <c r="Q2992" s="34">
        <v>0</v>
      </c>
      <c r="R2992" s="34">
        <v>0</v>
      </c>
      <c r="S2992" s="34">
        <v>0</v>
      </c>
    </row>
    <row r="2993" spans="2:19">
      <c r="B2993" s="5">
        <v>1977</v>
      </c>
      <c r="C2993" s="34"/>
      <c r="D2993" s="34"/>
      <c r="E2993" s="34"/>
      <c r="F2993" s="34"/>
      <c r="G2993" s="34"/>
      <c r="H2993" s="34"/>
      <c r="I2993" s="34"/>
      <c r="J2993" s="34"/>
      <c r="K2993" s="34"/>
      <c r="L2993" s="34"/>
      <c r="M2993" s="34">
        <v>0</v>
      </c>
      <c r="N2993" s="34">
        <v>0</v>
      </c>
      <c r="O2993" s="34">
        <v>0</v>
      </c>
      <c r="P2993" s="34">
        <v>0</v>
      </c>
      <c r="Q2993" s="34">
        <v>0</v>
      </c>
      <c r="R2993" s="34">
        <v>0</v>
      </c>
      <c r="S2993" s="34">
        <v>0</v>
      </c>
    </row>
    <row r="2994" spans="2:19">
      <c r="B2994" s="5">
        <v>1976</v>
      </c>
      <c r="C2994" s="34"/>
      <c r="D2994" s="34"/>
      <c r="E2994" s="34"/>
      <c r="F2994" s="34"/>
      <c r="G2994" s="34"/>
      <c r="H2994" s="34"/>
      <c r="I2994" s="34"/>
      <c r="J2994" s="34"/>
      <c r="K2994" s="34"/>
      <c r="L2994" s="34"/>
      <c r="M2994" s="34">
        <v>0</v>
      </c>
      <c r="N2994" s="34">
        <v>0</v>
      </c>
      <c r="O2994" s="34">
        <v>0</v>
      </c>
      <c r="P2994" s="34">
        <v>0</v>
      </c>
      <c r="Q2994" s="34">
        <v>0</v>
      </c>
      <c r="R2994" s="34">
        <v>0</v>
      </c>
      <c r="S2994" s="34">
        <v>0</v>
      </c>
    </row>
    <row r="2995" spans="2:19">
      <c r="B2995" s="5">
        <v>1975</v>
      </c>
      <c r="C2995" s="34"/>
      <c r="D2995" s="34"/>
      <c r="E2995" s="34"/>
      <c r="F2995" s="34"/>
      <c r="G2995" s="34"/>
      <c r="H2995" s="34"/>
      <c r="I2995" s="34"/>
      <c r="J2995" s="34"/>
      <c r="K2995" s="34"/>
      <c r="L2995" s="34"/>
      <c r="M2995" s="34">
        <v>0</v>
      </c>
      <c r="N2995" s="34">
        <v>0</v>
      </c>
      <c r="O2995" s="34">
        <v>0</v>
      </c>
      <c r="P2995" s="34">
        <v>0</v>
      </c>
      <c r="Q2995" s="34">
        <v>0</v>
      </c>
      <c r="R2995" s="34">
        <v>0</v>
      </c>
      <c r="S2995" s="34">
        <v>0</v>
      </c>
    </row>
    <row r="2996" spans="2:19">
      <c r="B2996" s="5">
        <v>1974</v>
      </c>
      <c r="C2996" s="34"/>
      <c r="D2996" s="34"/>
      <c r="E2996" s="34"/>
      <c r="F2996" s="34"/>
      <c r="G2996" s="34"/>
      <c r="H2996" s="34"/>
      <c r="I2996" s="34"/>
      <c r="J2996" s="34"/>
      <c r="K2996" s="34"/>
      <c r="L2996" s="34"/>
      <c r="M2996" s="34">
        <v>0</v>
      </c>
      <c r="N2996" s="34">
        <v>0</v>
      </c>
      <c r="O2996" s="34">
        <v>0</v>
      </c>
      <c r="P2996" s="34">
        <v>0</v>
      </c>
      <c r="Q2996" s="34">
        <v>0</v>
      </c>
      <c r="R2996" s="34">
        <v>0</v>
      </c>
      <c r="S2996" s="34">
        <v>0</v>
      </c>
    </row>
    <row r="2997" spans="2:19">
      <c r="B2997" s="5">
        <v>1973</v>
      </c>
      <c r="C2997" s="34"/>
      <c r="D2997" s="34"/>
      <c r="E2997" s="34"/>
      <c r="F2997" s="34"/>
      <c r="G2997" s="34"/>
      <c r="H2997" s="34"/>
      <c r="I2997" s="34"/>
      <c r="J2997" s="34"/>
      <c r="K2997" s="34"/>
      <c r="L2997" s="34"/>
      <c r="M2997" s="34">
        <v>0</v>
      </c>
      <c r="N2997" s="34">
        <v>0</v>
      </c>
      <c r="O2997" s="34">
        <v>0</v>
      </c>
      <c r="P2997" s="34">
        <v>0</v>
      </c>
      <c r="Q2997" s="34">
        <v>0</v>
      </c>
      <c r="R2997" s="34">
        <v>0</v>
      </c>
      <c r="S2997" s="34">
        <v>0</v>
      </c>
    </row>
    <row r="2998" spans="2:19">
      <c r="B2998" s="5">
        <v>1972</v>
      </c>
      <c r="C2998" s="34"/>
      <c r="D2998" s="34"/>
      <c r="E2998" s="34"/>
      <c r="F2998" s="34"/>
      <c r="G2998" s="34"/>
      <c r="H2998" s="34"/>
      <c r="I2998" s="34"/>
      <c r="J2998" s="34"/>
      <c r="K2998" s="34"/>
      <c r="L2998" s="34"/>
      <c r="M2998" s="34">
        <v>0</v>
      </c>
      <c r="N2998" s="34">
        <v>0</v>
      </c>
      <c r="O2998" s="34">
        <v>0</v>
      </c>
      <c r="P2998" s="34">
        <v>0</v>
      </c>
      <c r="Q2998" s="34">
        <v>0</v>
      </c>
      <c r="R2998" s="34">
        <v>0</v>
      </c>
      <c r="S2998" s="34">
        <v>0</v>
      </c>
    </row>
    <row r="2999" spans="2:19">
      <c r="B2999" s="5">
        <v>1971</v>
      </c>
      <c r="C2999" s="34"/>
      <c r="D2999" s="34"/>
      <c r="E2999" s="34"/>
      <c r="F2999" s="34"/>
      <c r="G2999" s="34"/>
      <c r="H2999" s="34"/>
      <c r="I2999" s="34"/>
      <c r="J2999" s="34"/>
      <c r="K2999" s="34"/>
      <c r="L2999" s="34"/>
      <c r="M2999" s="34">
        <v>0</v>
      </c>
      <c r="N2999" s="34">
        <v>0</v>
      </c>
      <c r="O2999" s="34">
        <v>0</v>
      </c>
      <c r="P2999" s="34">
        <v>0</v>
      </c>
      <c r="Q2999" s="34">
        <v>0</v>
      </c>
      <c r="R2999" s="34">
        <v>0</v>
      </c>
      <c r="S2999" s="34">
        <v>0</v>
      </c>
    </row>
    <row r="3000" spans="2:19">
      <c r="B3000" s="5">
        <v>1970</v>
      </c>
      <c r="C3000" s="34"/>
      <c r="D3000" s="34"/>
      <c r="E3000" s="34"/>
      <c r="F3000" s="34"/>
      <c r="G3000" s="34"/>
      <c r="H3000" s="34"/>
      <c r="I3000" s="34"/>
      <c r="J3000" s="34"/>
      <c r="K3000" s="34"/>
      <c r="L3000" s="34"/>
      <c r="M3000" s="34">
        <v>0</v>
      </c>
      <c r="N3000" s="34">
        <v>0</v>
      </c>
      <c r="O3000" s="34">
        <v>0</v>
      </c>
      <c r="P3000" s="34">
        <v>0</v>
      </c>
      <c r="Q3000" s="34">
        <v>0</v>
      </c>
      <c r="R3000" s="34">
        <v>0</v>
      </c>
      <c r="S3000" s="34">
        <v>0</v>
      </c>
    </row>
    <row r="3001" spans="2:19">
      <c r="B3001" s="5">
        <v>1969</v>
      </c>
      <c r="C3001" s="34"/>
      <c r="D3001" s="34"/>
      <c r="E3001" s="34"/>
      <c r="F3001" s="34"/>
      <c r="G3001" s="34"/>
      <c r="H3001" s="34"/>
      <c r="I3001" s="34"/>
      <c r="J3001" s="34"/>
      <c r="K3001" s="34"/>
      <c r="L3001" s="34"/>
      <c r="M3001" s="34">
        <v>0</v>
      </c>
      <c r="N3001" s="34">
        <v>0</v>
      </c>
      <c r="O3001" s="34">
        <v>0</v>
      </c>
      <c r="P3001" s="34">
        <v>0</v>
      </c>
      <c r="Q3001" s="34">
        <v>0</v>
      </c>
      <c r="R3001" s="34">
        <v>0</v>
      </c>
      <c r="S3001" s="34">
        <v>0</v>
      </c>
    </row>
    <row r="3002" spans="2:19">
      <c r="B3002" s="5">
        <v>1968</v>
      </c>
      <c r="C3002" s="34"/>
      <c r="D3002" s="34"/>
      <c r="E3002" s="34"/>
      <c r="F3002" s="34"/>
      <c r="G3002" s="34"/>
      <c r="H3002" s="34"/>
      <c r="I3002" s="34"/>
      <c r="J3002" s="34"/>
      <c r="K3002" s="34"/>
      <c r="L3002" s="34"/>
      <c r="M3002" s="34">
        <v>0</v>
      </c>
      <c r="N3002" s="34">
        <v>0</v>
      </c>
      <c r="O3002" s="34">
        <v>0</v>
      </c>
      <c r="P3002" s="34">
        <v>0</v>
      </c>
      <c r="Q3002" s="34">
        <v>0</v>
      </c>
      <c r="R3002" s="34">
        <v>0</v>
      </c>
      <c r="S3002" s="34">
        <v>0</v>
      </c>
    </row>
    <row r="3003" spans="2:19">
      <c r="B3003" s="5">
        <v>1967</v>
      </c>
      <c r="C3003" s="34"/>
      <c r="D3003" s="34"/>
      <c r="E3003" s="34"/>
      <c r="F3003" s="34"/>
      <c r="G3003" s="34"/>
      <c r="H3003" s="34"/>
      <c r="I3003" s="34"/>
      <c r="J3003" s="34"/>
      <c r="K3003" s="34"/>
      <c r="L3003" s="34"/>
      <c r="M3003" s="34">
        <v>0</v>
      </c>
      <c r="N3003" s="34">
        <v>0</v>
      </c>
      <c r="O3003" s="34">
        <v>0</v>
      </c>
      <c r="P3003" s="34">
        <v>0</v>
      </c>
      <c r="Q3003" s="34">
        <v>0</v>
      </c>
      <c r="R3003" s="34">
        <v>0</v>
      </c>
      <c r="S3003" s="34">
        <v>0</v>
      </c>
    </row>
    <row r="3004" spans="2:19">
      <c r="B3004" s="5">
        <v>1966</v>
      </c>
      <c r="C3004" s="34"/>
      <c r="D3004" s="34"/>
      <c r="E3004" s="34"/>
      <c r="F3004" s="34"/>
      <c r="G3004" s="34"/>
      <c r="H3004" s="34"/>
      <c r="I3004" s="34"/>
      <c r="J3004" s="34"/>
      <c r="K3004" s="34"/>
      <c r="L3004" s="34"/>
      <c r="M3004" s="34">
        <v>0</v>
      </c>
      <c r="N3004" s="34">
        <v>0</v>
      </c>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v>0</v>
      </c>
      <c r="N3005" s="34">
        <v>0</v>
      </c>
      <c r="O3005" s="34">
        <v>0</v>
      </c>
      <c r="P3005" s="34">
        <v>0</v>
      </c>
      <c r="Q3005" s="34">
        <v>0</v>
      </c>
      <c r="R3005" s="34">
        <v>0</v>
      </c>
      <c r="S3005" s="34">
        <v>0</v>
      </c>
    </row>
    <row r="3006" spans="2:19">
      <c r="B3006" s="5">
        <v>1964</v>
      </c>
      <c r="C3006" s="34"/>
      <c r="D3006" s="34"/>
      <c r="E3006" s="34"/>
      <c r="F3006" s="34"/>
      <c r="G3006" s="34"/>
      <c r="H3006" s="34"/>
      <c r="I3006" s="34"/>
      <c r="J3006" s="34"/>
      <c r="K3006" s="34"/>
      <c r="L3006" s="34"/>
      <c r="M3006" s="34">
        <v>0</v>
      </c>
      <c r="N3006" s="34">
        <v>0</v>
      </c>
      <c r="O3006" s="34">
        <v>0</v>
      </c>
      <c r="P3006" s="34">
        <v>0</v>
      </c>
      <c r="Q3006" s="34">
        <v>0</v>
      </c>
      <c r="R3006" s="34">
        <v>0</v>
      </c>
      <c r="S3006" s="34">
        <v>0</v>
      </c>
    </row>
    <row r="3007" spans="2:19">
      <c r="B3007" s="5">
        <v>1963</v>
      </c>
      <c r="C3007" s="34"/>
      <c r="D3007" s="34"/>
      <c r="E3007" s="34"/>
      <c r="F3007" s="34"/>
      <c r="G3007" s="34"/>
      <c r="H3007" s="34"/>
      <c r="I3007" s="34"/>
      <c r="J3007" s="34"/>
      <c r="K3007" s="34"/>
      <c r="L3007" s="34"/>
      <c r="M3007" s="34">
        <v>0</v>
      </c>
      <c r="N3007" s="34">
        <v>0</v>
      </c>
      <c r="O3007" s="34">
        <v>0</v>
      </c>
      <c r="P3007" s="34">
        <v>0</v>
      </c>
      <c r="Q3007" s="34">
        <v>0</v>
      </c>
      <c r="R3007" s="34">
        <v>0</v>
      </c>
      <c r="S3007" s="34">
        <v>0</v>
      </c>
    </row>
    <row r="3008" spans="2:19">
      <c r="B3008" s="5">
        <v>1962</v>
      </c>
      <c r="C3008" s="34"/>
      <c r="D3008" s="34"/>
      <c r="E3008" s="34"/>
      <c r="F3008" s="34"/>
      <c r="G3008" s="34"/>
      <c r="H3008" s="34"/>
      <c r="I3008" s="34"/>
      <c r="J3008" s="34"/>
      <c r="K3008" s="34"/>
      <c r="L3008" s="34"/>
      <c r="M3008" s="34">
        <v>0</v>
      </c>
      <c r="N3008" s="34">
        <v>0</v>
      </c>
      <c r="O3008" s="34">
        <v>0</v>
      </c>
      <c r="P3008" s="34">
        <v>0</v>
      </c>
      <c r="Q3008" s="34">
        <v>0</v>
      </c>
      <c r="R3008" s="34">
        <v>0</v>
      </c>
      <c r="S3008" s="34">
        <v>0</v>
      </c>
    </row>
    <row r="3009" spans="2:19">
      <c r="B3009" s="5">
        <v>1961</v>
      </c>
      <c r="C3009" s="34"/>
      <c r="D3009" s="34"/>
      <c r="E3009" s="34"/>
      <c r="F3009" s="34"/>
      <c r="G3009" s="34"/>
      <c r="H3009" s="34"/>
      <c r="I3009" s="34"/>
      <c r="J3009" s="34"/>
      <c r="K3009" s="34"/>
      <c r="L3009" s="34"/>
      <c r="M3009" s="34">
        <v>0</v>
      </c>
      <c r="N3009" s="34">
        <v>0</v>
      </c>
      <c r="O3009" s="34">
        <v>0</v>
      </c>
      <c r="P3009" s="34">
        <v>0</v>
      </c>
      <c r="Q3009" s="34">
        <v>0</v>
      </c>
      <c r="R3009" s="34">
        <v>0</v>
      </c>
      <c r="S3009" s="34">
        <v>0</v>
      </c>
    </row>
    <row r="3010" spans="2:19">
      <c r="B3010" s="5">
        <v>1960</v>
      </c>
      <c r="C3010" s="34"/>
      <c r="D3010" s="34"/>
      <c r="E3010" s="34"/>
      <c r="F3010" s="34"/>
      <c r="G3010" s="34"/>
      <c r="H3010" s="34"/>
      <c r="I3010" s="34"/>
      <c r="J3010" s="34"/>
      <c r="K3010" s="34"/>
      <c r="L3010" s="34"/>
      <c r="M3010" s="34">
        <v>0</v>
      </c>
      <c r="N3010" s="34">
        <v>0</v>
      </c>
      <c r="O3010" s="34">
        <v>0</v>
      </c>
      <c r="P3010" s="34">
        <v>0</v>
      </c>
      <c r="Q3010" s="34">
        <v>0</v>
      </c>
      <c r="R3010" s="34">
        <v>0</v>
      </c>
      <c r="S3010" s="34">
        <v>0</v>
      </c>
    </row>
    <row r="3011" spans="2:19">
      <c r="B3011" s="5">
        <v>1959</v>
      </c>
      <c r="C3011" s="34"/>
      <c r="D3011" s="34"/>
      <c r="E3011" s="34"/>
      <c r="F3011" s="34"/>
      <c r="G3011" s="34"/>
      <c r="H3011" s="34"/>
      <c r="I3011" s="34"/>
      <c r="J3011" s="34"/>
      <c r="K3011" s="34"/>
      <c r="L3011" s="34"/>
      <c r="M3011" s="34">
        <v>0</v>
      </c>
      <c r="N3011" s="34">
        <v>0</v>
      </c>
      <c r="O3011" s="34">
        <v>0</v>
      </c>
      <c r="P3011" s="34">
        <v>0</v>
      </c>
      <c r="Q3011" s="34">
        <v>0</v>
      </c>
      <c r="R3011" s="34">
        <v>0</v>
      </c>
      <c r="S3011" s="34">
        <v>0</v>
      </c>
    </row>
    <row r="3012" spans="2:19">
      <c r="B3012" s="5">
        <v>1958</v>
      </c>
      <c r="C3012" s="34"/>
      <c r="D3012" s="34"/>
      <c r="E3012" s="34"/>
      <c r="F3012" s="34"/>
      <c r="G3012" s="34"/>
      <c r="H3012" s="34"/>
      <c r="I3012" s="34"/>
      <c r="J3012" s="34"/>
      <c r="K3012" s="34"/>
      <c r="L3012" s="34"/>
      <c r="M3012" s="34">
        <v>0</v>
      </c>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v>0</v>
      </c>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v>0</v>
      </c>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v>0</v>
      </c>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v>0</v>
      </c>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v>0</v>
      </c>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v>0</v>
      </c>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v>0</v>
      </c>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v>0</v>
      </c>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v>0</v>
      </c>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v>0</v>
      </c>
      <c r="N3040" s="34">
        <v>0</v>
      </c>
      <c r="O3040" s="34">
        <v>0</v>
      </c>
      <c r="P3040" s="34">
        <v>0</v>
      </c>
      <c r="Q3040" s="34">
        <v>0</v>
      </c>
      <c r="R3040" s="34">
        <v>0</v>
      </c>
      <c r="S3040" s="34">
        <v>0</v>
      </c>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c r="L3051" s="34"/>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c r="K3052" s="34"/>
      <c r="L3052" s="34"/>
      <c r="M3052" s="34">
        <v>0</v>
      </c>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v>0</v>
      </c>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v>0</v>
      </c>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v>0</v>
      </c>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v>0</v>
      </c>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v>0</v>
      </c>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v>0</v>
      </c>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v>0</v>
      </c>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v>0</v>
      </c>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v>0</v>
      </c>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v>0</v>
      </c>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v>0</v>
      </c>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v>0</v>
      </c>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v>0</v>
      </c>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v>0</v>
      </c>
      <c r="N3066" s="34">
        <v>0</v>
      </c>
      <c r="O3066" s="34">
        <v>0</v>
      </c>
      <c r="P3066" s="34">
        <v>0</v>
      </c>
      <c r="Q3066" s="34">
        <v>0</v>
      </c>
      <c r="R3066" s="34">
        <v>0</v>
      </c>
      <c r="S3066" s="34">
        <v>0</v>
      </c>
    </row>
    <row r="3067" spans="2:19">
      <c r="B3067" s="5">
        <v>1998</v>
      </c>
      <c r="C3067" s="34"/>
      <c r="D3067" s="34"/>
      <c r="E3067" s="34"/>
      <c r="F3067" s="34"/>
      <c r="G3067" s="34"/>
      <c r="H3067" s="34"/>
      <c r="I3067" s="34"/>
      <c r="J3067" s="34"/>
      <c r="K3067" s="34"/>
      <c r="L3067" s="34"/>
      <c r="M3067" s="34">
        <v>0</v>
      </c>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v>0</v>
      </c>
      <c r="N3068" s="34">
        <v>0</v>
      </c>
      <c r="O3068" s="34">
        <v>0</v>
      </c>
      <c r="P3068" s="34">
        <v>0</v>
      </c>
      <c r="Q3068" s="34">
        <v>0</v>
      </c>
      <c r="R3068" s="34">
        <v>0</v>
      </c>
      <c r="S3068" s="34">
        <v>0</v>
      </c>
    </row>
    <row r="3069" spans="2:19">
      <c r="B3069" s="5">
        <v>1996</v>
      </c>
      <c r="C3069" s="34"/>
      <c r="D3069" s="34"/>
      <c r="E3069" s="34"/>
      <c r="F3069" s="34"/>
      <c r="G3069" s="34"/>
      <c r="H3069" s="34"/>
      <c r="I3069" s="34"/>
      <c r="J3069" s="34"/>
      <c r="K3069" s="34"/>
      <c r="L3069" s="34"/>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v>0</v>
      </c>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v>0</v>
      </c>
      <c r="N3071" s="34">
        <v>0</v>
      </c>
      <c r="O3071" s="34">
        <v>0</v>
      </c>
      <c r="P3071" s="34">
        <v>0</v>
      </c>
      <c r="Q3071" s="34">
        <v>0</v>
      </c>
      <c r="R3071" s="34">
        <v>0</v>
      </c>
      <c r="S3071" s="34">
        <v>0</v>
      </c>
    </row>
    <row r="3072" spans="2:19">
      <c r="B3072" s="5">
        <v>1993</v>
      </c>
      <c r="C3072" s="34"/>
      <c r="D3072" s="34"/>
      <c r="E3072" s="34"/>
      <c r="F3072" s="34"/>
      <c r="G3072" s="34"/>
      <c r="H3072" s="34"/>
      <c r="I3072" s="34"/>
      <c r="J3072" s="34"/>
      <c r="K3072" s="34"/>
      <c r="L3072" s="34"/>
      <c r="M3072" s="34">
        <v>0</v>
      </c>
      <c r="N3072" s="34">
        <v>0</v>
      </c>
      <c r="O3072" s="34">
        <v>0</v>
      </c>
      <c r="P3072" s="34">
        <v>0</v>
      </c>
      <c r="Q3072" s="34">
        <v>0</v>
      </c>
      <c r="R3072" s="34">
        <v>0</v>
      </c>
      <c r="S3072" s="34">
        <v>0</v>
      </c>
    </row>
    <row r="3073" spans="2:19">
      <c r="B3073" s="5">
        <v>1992</v>
      </c>
      <c r="C3073" s="34"/>
      <c r="D3073" s="34"/>
      <c r="E3073" s="34"/>
      <c r="F3073" s="34"/>
      <c r="G3073" s="34"/>
      <c r="H3073" s="34"/>
      <c r="I3073" s="34"/>
      <c r="J3073" s="34"/>
      <c r="K3073" s="34"/>
      <c r="L3073" s="34"/>
      <c r="M3073" s="34">
        <v>0</v>
      </c>
      <c r="N3073" s="34">
        <v>0</v>
      </c>
      <c r="O3073" s="34">
        <v>0</v>
      </c>
      <c r="P3073" s="34">
        <v>0</v>
      </c>
      <c r="Q3073" s="34">
        <v>0</v>
      </c>
      <c r="R3073" s="34">
        <v>0</v>
      </c>
      <c r="S3073" s="34">
        <v>0</v>
      </c>
    </row>
    <row r="3074" spans="2:19">
      <c r="B3074" s="5">
        <v>1991</v>
      </c>
      <c r="C3074" s="34"/>
      <c r="D3074" s="34"/>
      <c r="E3074" s="34"/>
      <c r="F3074" s="34"/>
      <c r="G3074" s="34"/>
      <c r="H3074" s="34"/>
      <c r="I3074" s="34"/>
      <c r="J3074" s="34"/>
      <c r="K3074" s="34"/>
      <c r="L3074" s="34"/>
      <c r="M3074" s="34">
        <v>0</v>
      </c>
      <c r="N3074" s="34">
        <v>0</v>
      </c>
      <c r="O3074" s="34">
        <v>0</v>
      </c>
      <c r="P3074" s="34">
        <v>0</v>
      </c>
      <c r="Q3074" s="34">
        <v>0</v>
      </c>
      <c r="R3074" s="34">
        <v>0</v>
      </c>
      <c r="S3074" s="34">
        <v>0</v>
      </c>
    </row>
    <row r="3075" spans="2:19">
      <c r="B3075" s="5">
        <v>1990</v>
      </c>
      <c r="C3075" s="34"/>
      <c r="D3075" s="34"/>
      <c r="E3075" s="34"/>
      <c r="F3075" s="34"/>
      <c r="G3075" s="34"/>
      <c r="H3075" s="34"/>
      <c r="I3075" s="34"/>
      <c r="J3075" s="34"/>
      <c r="K3075" s="34"/>
      <c r="L3075" s="34"/>
      <c r="M3075" s="34">
        <v>0</v>
      </c>
      <c r="N3075" s="34">
        <v>0</v>
      </c>
      <c r="O3075" s="34">
        <v>0</v>
      </c>
      <c r="P3075" s="34">
        <v>0</v>
      </c>
      <c r="Q3075" s="34">
        <v>0</v>
      </c>
      <c r="R3075" s="34">
        <v>0</v>
      </c>
      <c r="S3075" s="34">
        <v>0</v>
      </c>
    </row>
    <row r="3076" spans="2:19">
      <c r="B3076" s="5">
        <v>1989</v>
      </c>
      <c r="C3076" s="34"/>
      <c r="D3076" s="34"/>
      <c r="E3076" s="34"/>
      <c r="F3076" s="34"/>
      <c r="G3076" s="34"/>
      <c r="H3076" s="34"/>
      <c r="I3076" s="34"/>
      <c r="J3076" s="34"/>
      <c r="K3076" s="34"/>
      <c r="L3076" s="34"/>
      <c r="M3076" s="34">
        <v>0</v>
      </c>
      <c r="N3076" s="34">
        <v>0</v>
      </c>
      <c r="O3076" s="34">
        <v>0</v>
      </c>
      <c r="P3076" s="34">
        <v>0</v>
      </c>
      <c r="Q3076" s="34">
        <v>0</v>
      </c>
      <c r="R3076" s="34">
        <v>0</v>
      </c>
      <c r="S3076" s="34">
        <v>0</v>
      </c>
    </row>
    <row r="3077" spans="2:19">
      <c r="B3077" s="5">
        <v>1988</v>
      </c>
      <c r="C3077" s="34"/>
      <c r="D3077" s="34"/>
      <c r="E3077" s="34"/>
      <c r="F3077" s="34"/>
      <c r="G3077" s="34"/>
      <c r="H3077" s="34"/>
      <c r="I3077" s="34"/>
      <c r="J3077" s="34"/>
      <c r="K3077" s="34"/>
      <c r="L3077" s="34"/>
      <c r="M3077" s="34">
        <v>0</v>
      </c>
      <c r="N3077" s="34">
        <v>0</v>
      </c>
      <c r="O3077" s="34">
        <v>0</v>
      </c>
      <c r="P3077" s="34">
        <v>0</v>
      </c>
      <c r="Q3077" s="34">
        <v>0</v>
      </c>
      <c r="R3077" s="34">
        <v>0</v>
      </c>
      <c r="S3077" s="34">
        <v>0</v>
      </c>
    </row>
    <row r="3078" spans="2:19">
      <c r="B3078" s="5">
        <v>1987</v>
      </c>
      <c r="C3078" s="34"/>
      <c r="D3078" s="34"/>
      <c r="E3078" s="34"/>
      <c r="F3078" s="34"/>
      <c r="G3078" s="34"/>
      <c r="H3078" s="34"/>
      <c r="I3078" s="34"/>
      <c r="J3078" s="34"/>
      <c r="K3078" s="34"/>
      <c r="L3078" s="34"/>
      <c r="M3078" s="34">
        <v>0</v>
      </c>
      <c r="N3078" s="34">
        <v>0</v>
      </c>
      <c r="O3078" s="34">
        <v>0</v>
      </c>
      <c r="P3078" s="34">
        <v>0</v>
      </c>
      <c r="Q3078" s="34">
        <v>0</v>
      </c>
      <c r="R3078" s="34">
        <v>0</v>
      </c>
      <c r="S3078" s="34">
        <v>0</v>
      </c>
    </row>
    <row r="3079" spans="2:19">
      <c r="B3079" s="5">
        <v>1986</v>
      </c>
      <c r="C3079" s="34"/>
      <c r="D3079" s="34"/>
      <c r="E3079" s="34"/>
      <c r="F3079" s="34"/>
      <c r="G3079" s="34"/>
      <c r="H3079" s="34"/>
      <c r="I3079" s="34"/>
      <c r="J3079" s="34"/>
      <c r="K3079" s="34"/>
      <c r="L3079" s="34"/>
      <c r="M3079" s="34">
        <v>0</v>
      </c>
      <c r="N3079" s="34">
        <v>0</v>
      </c>
      <c r="O3079" s="34">
        <v>0</v>
      </c>
      <c r="P3079" s="34">
        <v>0</v>
      </c>
      <c r="Q3079" s="34">
        <v>0</v>
      </c>
      <c r="R3079" s="34">
        <v>0</v>
      </c>
      <c r="S3079" s="34">
        <v>0</v>
      </c>
    </row>
    <row r="3080" spans="2:19">
      <c r="B3080" s="5">
        <v>1985</v>
      </c>
      <c r="C3080" s="34"/>
      <c r="D3080" s="34"/>
      <c r="E3080" s="34"/>
      <c r="F3080" s="34"/>
      <c r="G3080" s="34"/>
      <c r="H3080" s="34"/>
      <c r="I3080" s="34"/>
      <c r="J3080" s="34"/>
      <c r="K3080" s="34"/>
      <c r="L3080" s="34"/>
      <c r="M3080" s="34">
        <v>0</v>
      </c>
      <c r="N3080" s="34">
        <v>0</v>
      </c>
      <c r="O3080" s="34">
        <v>0</v>
      </c>
      <c r="P3080" s="34">
        <v>0</v>
      </c>
      <c r="Q3080" s="34">
        <v>0</v>
      </c>
      <c r="R3080" s="34">
        <v>0</v>
      </c>
      <c r="S3080" s="34">
        <v>0</v>
      </c>
    </row>
    <row r="3081" spans="2:19">
      <c r="B3081" s="5">
        <v>1984</v>
      </c>
      <c r="C3081" s="34"/>
      <c r="D3081" s="34"/>
      <c r="E3081" s="34"/>
      <c r="F3081" s="34"/>
      <c r="G3081" s="34"/>
      <c r="H3081" s="34"/>
      <c r="I3081" s="34"/>
      <c r="J3081" s="34"/>
      <c r="K3081" s="34"/>
      <c r="L3081" s="34"/>
      <c r="M3081" s="34">
        <v>0</v>
      </c>
      <c r="N3081" s="34">
        <v>0</v>
      </c>
      <c r="O3081" s="34">
        <v>0</v>
      </c>
      <c r="P3081" s="34">
        <v>0</v>
      </c>
      <c r="Q3081" s="34">
        <v>0</v>
      </c>
      <c r="R3081" s="34">
        <v>0</v>
      </c>
      <c r="S3081" s="34">
        <v>0</v>
      </c>
    </row>
    <row r="3082" spans="2:19">
      <c r="B3082" s="5">
        <v>1983</v>
      </c>
      <c r="C3082" s="34"/>
      <c r="D3082" s="34"/>
      <c r="E3082" s="34"/>
      <c r="F3082" s="34"/>
      <c r="G3082" s="34"/>
      <c r="H3082" s="34"/>
      <c r="I3082" s="34"/>
      <c r="J3082" s="34"/>
      <c r="K3082" s="34"/>
      <c r="L3082" s="34"/>
      <c r="M3082" s="34">
        <v>0</v>
      </c>
      <c r="N3082" s="34">
        <v>0</v>
      </c>
      <c r="O3082" s="34">
        <v>0</v>
      </c>
      <c r="P3082" s="34">
        <v>0</v>
      </c>
      <c r="Q3082" s="34">
        <v>0</v>
      </c>
      <c r="R3082" s="34">
        <v>0</v>
      </c>
      <c r="S3082" s="34">
        <v>0</v>
      </c>
    </row>
    <row r="3083" spans="2:19">
      <c r="B3083" s="5">
        <v>1982</v>
      </c>
      <c r="C3083" s="34"/>
      <c r="D3083" s="34"/>
      <c r="E3083" s="34"/>
      <c r="F3083" s="34"/>
      <c r="G3083" s="34"/>
      <c r="H3083" s="34"/>
      <c r="I3083" s="34"/>
      <c r="J3083" s="34"/>
      <c r="K3083" s="34"/>
      <c r="L3083" s="34"/>
      <c r="M3083" s="34">
        <v>0</v>
      </c>
      <c r="N3083" s="34">
        <v>0</v>
      </c>
      <c r="O3083" s="34">
        <v>0</v>
      </c>
      <c r="P3083" s="34">
        <v>0</v>
      </c>
      <c r="Q3083" s="34">
        <v>0</v>
      </c>
      <c r="R3083" s="34">
        <v>0</v>
      </c>
      <c r="S3083" s="34">
        <v>0</v>
      </c>
    </row>
    <row r="3084" spans="2:19">
      <c r="B3084" s="5">
        <v>1981</v>
      </c>
      <c r="C3084" s="34"/>
      <c r="D3084" s="34"/>
      <c r="E3084" s="34"/>
      <c r="F3084" s="34"/>
      <c r="G3084" s="34"/>
      <c r="H3084" s="34"/>
      <c r="I3084" s="34"/>
      <c r="J3084" s="34"/>
      <c r="K3084" s="34"/>
      <c r="L3084" s="34"/>
      <c r="M3084" s="34">
        <v>0</v>
      </c>
      <c r="N3084" s="34">
        <v>0</v>
      </c>
      <c r="O3084" s="34">
        <v>0</v>
      </c>
      <c r="P3084" s="34">
        <v>0</v>
      </c>
      <c r="Q3084" s="34">
        <v>0</v>
      </c>
      <c r="R3084" s="34">
        <v>0</v>
      </c>
      <c r="S3084" s="34">
        <v>0</v>
      </c>
    </row>
    <row r="3085" spans="2:19">
      <c r="B3085" s="5">
        <v>1980</v>
      </c>
      <c r="C3085" s="34"/>
      <c r="D3085" s="34"/>
      <c r="E3085" s="34"/>
      <c r="F3085" s="34"/>
      <c r="G3085" s="34"/>
      <c r="H3085" s="34"/>
      <c r="I3085" s="34"/>
      <c r="J3085" s="34"/>
      <c r="K3085" s="34"/>
      <c r="L3085" s="34"/>
      <c r="M3085" s="34">
        <v>0</v>
      </c>
      <c r="N3085" s="34">
        <v>0</v>
      </c>
      <c r="O3085" s="34">
        <v>0</v>
      </c>
      <c r="P3085" s="34">
        <v>0</v>
      </c>
      <c r="Q3085" s="34">
        <v>0</v>
      </c>
      <c r="R3085" s="34">
        <v>0</v>
      </c>
      <c r="S3085" s="34">
        <v>0</v>
      </c>
    </row>
    <row r="3086" spans="2:19">
      <c r="B3086" s="5">
        <v>1979</v>
      </c>
      <c r="C3086" s="34"/>
      <c r="D3086" s="34"/>
      <c r="E3086" s="34"/>
      <c r="F3086" s="34"/>
      <c r="G3086" s="34"/>
      <c r="H3086" s="34"/>
      <c r="I3086" s="34"/>
      <c r="J3086" s="34"/>
      <c r="K3086" s="34"/>
      <c r="L3086" s="34"/>
      <c r="M3086" s="34">
        <v>0</v>
      </c>
      <c r="N3086" s="34">
        <v>0</v>
      </c>
      <c r="O3086" s="34">
        <v>0</v>
      </c>
      <c r="P3086" s="34">
        <v>0</v>
      </c>
      <c r="Q3086" s="34">
        <v>0</v>
      </c>
      <c r="R3086" s="34">
        <v>0</v>
      </c>
      <c r="S3086" s="34">
        <v>0</v>
      </c>
    </row>
    <row r="3087" spans="2:19">
      <c r="B3087" s="5">
        <v>1978</v>
      </c>
      <c r="C3087" s="34"/>
      <c r="D3087" s="34"/>
      <c r="E3087" s="34"/>
      <c r="F3087" s="34"/>
      <c r="G3087" s="34"/>
      <c r="H3087" s="34"/>
      <c r="I3087" s="34"/>
      <c r="J3087" s="34"/>
      <c r="K3087" s="34"/>
      <c r="L3087" s="34"/>
      <c r="M3087" s="34">
        <v>0</v>
      </c>
      <c r="N3087" s="34">
        <v>0</v>
      </c>
      <c r="O3087" s="34">
        <v>0</v>
      </c>
      <c r="P3087" s="34">
        <v>0</v>
      </c>
      <c r="Q3087" s="34">
        <v>0</v>
      </c>
      <c r="R3087" s="34">
        <v>0</v>
      </c>
      <c r="S3087" s="34">
        <v>0</v>
      </c>
    </row>
    <row r="3088" spans="2:19">
      <c r="B3088" s="5">
        <v>1977</v>
      </c>
      <c r="C3088" s="34"/>
      <c r="D3088" s="34"/>
      <c r="E3088" s="34"/>
      <c r="F3088" s="34"/>
      <c r="G3088" s="34"/>
      <c r="H3088" s="34"/>
      <c r="I3088" s="34"/>
      <c r="J3088" s="34"/>
      <c r="K3088" s="34"/>
      <c r="L3088" s="34"/>
      <c r="M3088" s="34">
        <v>0</v>
      </c>
      <c r="N3088" s="34">
        <v>0</v>
      </c>
      <c r="O3088" s="34">
        <v>0</v>
      </c>
      <c r="P3088" s="34">
        <v>0</v>
      </c>
      <c r="Q3088" s="34">
        <v>0</v>
      </c>
      <c r="R3088" s="34">
        <v>0</v>
      </c>
      <c r="S3088" s="34">
        <v>0</v>
      </c>
    </row>
    <row r="3089" spans="2:19">
      <c r="B3089" s="5">
        <v>1976</v>
      </c>
      <c r="C3089" s="34"/>
      <c r="D3089" s="34"/>
      <c r="E3089" s="34"/>
      <c r="F3089" s="34"/>
      <c r="G3089" s="34"/>
      <c r="H3089" s="34"/>
      <c r="I3089" s="34"/>
      <c r="J3089" s="34"/>
      <c r="K3089" s="34"/>
      <c r="L3089" s="34"/>
      <c r="M3089" s="34">
        <v>0</v>
      </c>
      <c r="N3089" s="34">
        <v>0</v>
      </c>
      <c r="O3089" s="34">
        <v>0</v>
      </c>
      <c r="P3089" s="34">
        <v>0</v>
      </c>
      <c r="Q3089" s="34">
        <v>0</v>
      </c>
      <c r="R3089" s="34">
        <v>0</v>
      </c>
      <c r="S3089" s="34">
        <v>0</v>
      </c>
    </row>
    <row r="3090" spans="2:19">
      <c r="B3090" s="5">
        <v>1975</v>
      </c>
      <c r="C3090" s="34"/>
      <c r="D3090" s="34"/>
      <c r="E3090" s="34"/>
      <c r="F3090" s="34"/>
      <c r="G3090" s="34"/>
      <c r="H3090" s="34"/>
      <c r="I3090" s="34"/>
      <c r="J3090" s="34"/>
      <c r="K3090" s="34"/>
      <c r="L3090" s="34"/>
      <c r="M3090" s="34">
        <v>0</v>
      </c>
      <c r="N3090" s="34">
        <v>0</v>
      </c>
      <c r="O3090" s="34">
        <v>0</v>
      </c>
      <c r="P3090" s="34">
        <v>0</v>
      </c>
      <c r="Q3090" s="34">
        <v>0</v>
      </c>
      <c r="R3090" s="34">
        <v>0</v>
      </c>
      <c r="S3090" s="34">
        <v>0</v>
      </c>
    </row>
    <row r="3091" spans="2:19">
      <c r="B3091" s="5">
        <v>1974</v>
      </c>
      <c r="C3091" s="34"/>
      <c r="D3091" s="34"/>
      <c r="E3091" s="34"/>
      <c r="F3091" s="34"/>
      <c r="G3091" s="34"/>
      <c r="H3091" s="34"/>
      <c r="I3091" s="34"/>
      <c r="J3091" s="34"/>
      <c r="K3091" s="34"/>
      <c r="L3091" s="34"/>
      <c r="M3091" s="34">
        <v>0</v>
      </c>
      <c r="N3091" s="34">
        <v>0</v>
      </c>
      <c r="O3091" s="34">
        <v>0</v>
      </c>
      <c r="P3091" s="34">
        <v>0</v>
      </c>
      <c r="Q3091" s="34">
        <v>0</v>
      </c>
      <c r="R3091" s="34">
        <v>0</v>
      </c>
      <c r="S3091" s="34">
        <v>0</v>
      </c>
    </row>
    <row r="3092" spans="2:19">
      <c r="B3092" s="5">
        <v>1973</v>
      </c>
      <c r="C3092" s="34"/>
      <c r="D3092" s="34"/>
      <c r="E3092" s="34"/>
      <c r="F3092" s="34"/>
      <c r="G3092" s="34"/>
      <c r="H3092" s="34"/>
      <c r="I3092" s="34"/>
      <c r="J3092" s="34"/>
      <c r="K3092" s="34"/>
      <c r="L3092" s="34"/>
      <c r="M3092" s="34">
        <v>0</v>
      </c>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v>0</v>
      </c>
      <c r="N3093" s="34">
        <v>0</v>
      </c>
      <c r="O3093" s="34">
        <v>0</v>
      </c>
      <c r="P3093" s="34">
        <v>0</v>
      </c>
      <c r="Q3093" s="34">
        <v>0</v>
      </c>
      <c r="R3093" s="34">
        <v>0</v>
      </c>
      <c r="S3093" s="34">
        <v>0</v>
      </c>
    </row>
    <row r="3094" spans="2:19">
      <c r="B3094" s="5">
        <v>1971</v>
      </c>
      <c r="C3094" s="34"/>
      <c r="D3094" s="34"/>
      <c r="E3094" s="34"/>
      <c r="F3094" s="34"/>
      <c r="G3094" s="34"/>
      <c r="H3094" s="34"/>
      <c r="I3094" s="34"/>
      <c r="J3094" s="34"/>
      <c r="K3094" s="34"/>
      <c r="L3094" s="34"/>
      <c r="M3094" s="34">
        <v>0</v>
      </c>
      <c r="N3094" s="34">
        <v>0</v>
      </c>
      <c r="O3094" s="34">
        <v>0</v>
      </c>
      <c r="P3094" s="34">
        <v>0</v>
      </c>
      <c r="Q3094" s="34">
        <v>0</v>
      </c>
      <c r="R3094" s="34">
        <v>0</v>
      </c>
      <c r="S3094" s="34">
        <v>0</v>
      </c>
    </row>
    <row r="3095" spans="2:19">
      <c r="B3095" s="5">
        <v>1970</v>
      </c>
      <c r="C3095" s="34"/>
      <c r="D3095" s="34"/>
      <c r="E3095" s="34"/>
      <c r="F3095" s="34"/>
      <c r="G3095" s="34"/>
      <c r="H3095" s="34"/>
      <c r="I3095" s="34"/>
      <c r="J3095" s="34"/>
      <c r="K3095" s="34"/>
      <c r="L3095" s="34"/>
      <c r="M3095" s="34">
        <v>0</v>
      </c>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v>0</v>
      </c>
      <c r="N3096" s="34">
        <v>0</v>
      </c>
      <c r="O3096" s="34">
        <v>0</v>
      </c>
      <c r="P3096" s="34">
        <v>0</v>
      </c>
      <c r="Q3096" s="34">
        <v>0</v>
      </c>
      <c r="R3096" s="34">
        <v>0</v>
      </c>
      <c r="S3096" s="34">
        <v>0</v>
      </c>
    </row>
    <row r="3097" spans="2:19">
      <c r="B3097" s="5">
        <v>1968</v>
      </c>
      <c r="C3097" s="34"/>
      <c r="D3097" s="34"/>
      <c r="E3097" s="34"/>
      <c r="F3097" s="34"/>
      <c r="G3097" s="34"/>
      <c r="H3097" s="34"/>
      <c r="I3097" s="34"/>
      <c r="J3097" s="34"/>
      <c r="K3097" s="34"/>
      <c r="L3097" s="34"/>
      <c r="M3097" s="34">
        <v>0</v>
      </c>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v>0</v>
      </c>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v>0</v>
      </c>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v>0</v>
      </c>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v>0</v>
      </c>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v>0</v>
      </c>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v>0</v>
      </c>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v>0</v>
      </c>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v>0</v>
      </c>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v>0</v>
      </c>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v>0</v>
      </c>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v>0</v>
      </c>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v>0</v>
      </c>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v>0</v>
      </c>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v>0</v>
      </c>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v>0</v>
      </c>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v>0</v>
      </c>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v>0</v>
      </c>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v>0</v>
      </c>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v>0</v>
      </c>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v>0</v>
      </c>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v>0</v>
      </c>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v>0</v>
      </c>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v>0</v>
      </c>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v>0</v>
      </c>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v>0</v>
      </c>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v>0</v>
      </c>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v>0</v>
      </c>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v>0</v>
      </c>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v>0</v>
      </c>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v>0</v>
      </c>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v>0</v>
      </c>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v>0</v>
      </c>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v>0</v>
      </c>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v>0</v>
      </c>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v>0</v>
      </c>
      <c r="N3135" s="34">
        <v>0</v>
      </c>
      <c r="O3135" s="34">
        <v>0</v>
      </c>
      <c r="P3135" s="34">
        <v>0</v>
      </c>
      <c r="Q3135" s="34">
        <v>0</v>
      </c>
      <c r="R3135" s="34">
        <v>0</v>
      </c>
      <c r="S3135" s="34">
        <v>0</v>
      </c>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v>0</v>
      </c>
      <c r="N3148" s="34">
        <v>0</v>
      </c>
      <c r="O3148" s="34">
        <v>0</v>
      </c>
      <c r="P3148" s="34">
        <v>0</v>
      </c>
      <c r="Q3148" s="34">
        <v>0</v>
      </c>
      <c r="R3148" s="34">
        <v>0</v>
      </c>
      <c r="S3148" s="34">
        <v>0</v>
      </c>
    </row>
    <row r="3149" spans="1:19">
      <c r="B3149" s="5">
        <v>2011</v>
      </c>
      <c r="C3149" s="33"/>
      <c r="D3149" s="33"/>
      <c r="E3149" s="33"/>
      <c r="F3149" s="33"/>
      <c r="G3149" s="33"/>
      <c r="H3149" s="34"/>
      <c r="I3149" s="34"/>
      <c r="J3149" s="34"/>
      <c r="K3149" s="34"/>
      <c r="L3149" s="34"/>
      <c r="M3149" s="34">
        <v>0</v>
      </c>
      <c r="N3149" s="34">
        <v>0</v>
      </c>
      <c r="O3149" s="34">
        <v>0</v>
      </c>
      <c r="P3149" s="34">
        <v>0</v>
      </c>
      <c r="Q3149" s="34">
        <v>0</v>
      </c>
      <c r="R3149" s="34">
        <v>0</v>
      </c>
      <c r="S3149" s="34">
        <v>0</v>
      </c>
    </row>
    <row r="3150" spans="1:19">
      <c r="B3150" s="5">
        <v>2010</v>
      </c>
      <c r="C3150" s="33"/>
      <c r="D3150" s="33"/>
      <c r="E3150" s="33"/>
      <c r="F3150" s="33"/>
      <c r="G3150" s="34"/>
      <c r="H3150" s="34"/>
      <c r="I3150" s="34"/>
      <c r="J3150" s="34"/>
      <c r="K3150" s="34"/>
      <c r="L3150" s="34"/>
      <c r="M3150" s="34">
        <v>0</v>
      </c>
      <c r="N3150" s="34">
        <v>0</v>
      </c>
      <c r="O3150" s="34">
        <v>0</v>
      </c>
      <c r="P3150" s="34">
        <v>0</v>
      </c>
      <c r="Q3150" s="34">
        <v>0</v>
      </c>
      <c r="R3150" s="34">
        <v>0</v>
      </c>
      <c r="S3150" s="34">
        <v>0</v>
      </c>
    </row>
    <row r="3151" spans="1:19">
      <c r="B3151" s="5">
        <v>2009</v>
      </c>
      <c r="C3151" s="33"/>
      <c r="D3151" s="33"/>
      <c r="E3151" s="33"/>
      <c r="F3151" s="34"/>
      <c r="G3151" s="34"/>
      <c r="H3151" s="34"/>
      <c r="I3151" s="34"/>
      <c r="J3151" s="34"/>
      <c r="K3151" s="34"/>
      <c r="L3151" s="34"/>
      <c r="M3151" s="34">
        <v>0</v>
      </c>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v>0</v>
      </c>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v>0</v>
      </c>
      <c r="N3153" s="34">
        <v>0</v>
      </c>
      <c r="O3153" s="34">
        <v>0</v>
      </c>
      <c r="P3153" s="34">
        <v>0</v>
      </c>
      <c r="Q3153" s="34">
        <v>0</v>
      </c>
      <c r="R3153" s="34">
        <v>0</v>
      </c>
      <c r="S3153" s="34">
        <v>0</v>
      </c>
    </row>
    <row r="3154" spans="2:19">
      <c r="B3154" s="5">
        <v>2006</v>
      </c>
      <c r="C3154" s="34"/>
      <c r="D3154" s="34"/>
      <c r="E3154" s="34"/>
      <c r="F3154" s="34"/>
      <c r="G3154" s="34"/>
      <c r="H3154" s="34"/>
      <c r="I3154" s="34"/>
      <c r="J3154" s="34"/>
      <c r="K3154" s="34"/>
      <c r="L3154" s="34"/>
      <c r="M3154" s="34">
        <v>0</v>
      </c>
      <c r="N3154" s="34">
        <v>0</v>
      </c>
      <c r="O3154" s="34">
        <v>0</v>
      </c>
      <c r="P3154" s="34">
        <v>0</v>
      </c>
      <c r="Q3154" s="34">
        <v>0</v>
      </c>
      <c r="R3154" s="34">
        <v>0</v>
      </c>
      <c r="S3154" s="34">
        <v>0</v>
      </c>
    </row>
    <row r="3155" spans="2:19">
      <c r="B3155" s="5">
        <v>2005</v>
      </c>
      <c r="C3155" s="34"/>
      <c r="D3155" s="34"/>
      <c r="E3155" s="34"/>
      <c r="F3155" s="34"/>
      <c r="G3155" s="34"/>
      <c r="H3155" s="34"/>
      <c r="I3155" s="34"/>
      <c r="J3155" s="34"/>
      <c r="K3155" s="34"/>
      <c r="L3155" s="34"/>
      <c r="M3155" s="34">
        <v>0</v>
      </c>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c r="M3156" s="34">
        <v>0</v>
      </c>
      <c r="N3156" s="34">
        <v>0</v>
      </c>
      <c r="O3156" s="34">
        <v>0</v>
      </c>
      <c r="P3156" s="34">
        <v>0</v>
      </c>
      <c r="Q3156" s="34">
        <v>0</v>
      </c>
      <c r="R3156" s="34">
        <v>0</v>
      </c>
      <c r="S3156" s="34">
        <v>0</v>
      </c>
    </row>
    <row r="3157" spans="2:19">
      <c r="B3157" s="5">
        <v>2003</v>
      </c>
      <c r="C3157" s="34"/>
      <c r="D3157" s="34"/>
      <c r="E3157" s="34"/>
      <c r="F3157" s="34"/>
      <c r="G3157" s="34"/>
      <c r="H3157" s="34"/>
      <c r="I3157" s="34"/>
      <c r="J3157" s="34"/>
      <c r="K3157" s="34"/>
      <c r="L3157" s="34"/>
      <c r="M3157" s="34">
        <v>0</v>
      </c>
      <c r="N3157" s="34">
        <v>0</v>
      </c>
      <c r="O3157" s="34">
        <v>0</v>
      </c>
      <c r="P3157" s="34">
        <v>0</v>
      </c>
      <c r="Q3157" s="34">
        <v>0</v>
      </c>
      <c r="R3157" s="34">
        <v>0</v>
      </c>
      <c r="S3157" s="34">
        <v>0</v>
      </c>
    </row>
    <row r="3158" spans="2:19">
      <c r="B3158" s="5">
        <v>2002</v>
      </c>
      <c r="C3158" s="34"/>
      <c r="D3158" s="34"/>
      <c r="E3158" s="34"/>
      <c r="F3158" s="34"/>
      <c r="G3158" s="34"/>
      <c r="H3158" s="34"/>
      <c r="I3158" s="34"/>
      <c r="J3158" s="34"/>
      <c r="K3158" s="34"/>
      <c r="L3158" s="34"/>
      <c r="M3158" s="34">
        <v>0</v>
      </c>
      <c r="N3158" s="34">
        <v>0</v>
      </c>
      <c r="O3158" s="34">
        <v>0</v>
      </c>
      <c r="P3158" s="34">
        <v>0</v>
      </c>
      <c r="Q3158" s="34">
        <v>0</v>
      </c>
      <c r="R3158" s="34">
        <v>0</v>
      </c>
      <c r="S3158" s="34">
        <v>0</v>
      </c>
    </row>
    <row r="3159" spans="2:19">
      <c r="B3159" s="5">
        <v>2001</v>
      </c>
      <c r="C3159" s="34"/>
      <c r="D3159" s="34"/>
      <c r="E3159" s="34"/>
      <c r="F3159" s="34"/>
      <c r="G3159" s="34"/>
      <c r="H3159" s="34"/>
      <c r="I3159" s="34"/>
      <c r="J3159" s="34"/>
      <c r="K3159" s="34"/>
      <c r="L3159" s="34"/>
      <c r="M3159" s="34">
        <v>0</v>
      </c>
      <c r="N3159" s="34">
        <v>0</v>
      </c>
      <c r="O3159" s="34">
        <v>0</v>
      </c>
      <c r="P3159" s="34">
        <v>0</v>
      </c>
      <c r="Q3159" s="34">
        <v>0</v>
      </c>
      <c r="R3159" s="34">
        <v>0</v>
      </c>
      <c r="S3159" s="34">
        <v>0</v>
      </c>
    </row>
    <row r="3160" spans="2:19">
      <c r="B3160" s="5">
        <v>2000</v>
      </c>
      <c r="C3160" s="34"/>
      <c r="D3160" s="34"/>
      <c r="E3160" s="34"/>
      <c r="F3160" s="34"/>
      <c r="G3160" s="34"/>
      <c r="H3160" s="34"/>
      <c r="I3160" s="34"/>
      <c r="J3160" s="34"/>
      <c r="K3160" s="34"/>
      <c r="L3160" s="34"/>
      <c r="M3160" s="34">
        <v>0</v>
      </c>
      <c r="N3160" s="34">
        <v>0</v>
      </c>
      <c r="O3160" s="34">
        <v>0</v>
      </c>
      <c r="P3160" s="34">
        <v>0</v>
      </c>
      <c r="Q3160" s="34">
        <v>0</v>
      </c>
      <c r="R3160" s="34">
        <v>0</v>
      </c>
      <c r="S3160" s="34">
        <v>0</v>
      </c>
    </row>
    <row r="3161" spans="2:19">
      <c r="B3161" s="5">
        <v>1999</v>
      </c>
      <c r="C3161" s="34"/>
      <c r="D3161" s="34"/>
      <c r="E3161" s="34"/>
      <c r="F3161" s="34"/>
      <c r="G3161" s="34"/>
      <c r="H3161" s="34"/>
      <c r="I3161" s="34"/>
      <c r="J3161" s="34"/>
      <c r="K3161" s="34"/>
      <c r="L3161" s="34"/>
      <c r="M3161" s="34">
        <v>0</v>
      </c>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c r="M3162" s="34">
        <v>0</v>
      </c>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v>0</v>
      </c>
      <c r="N3163" s="34">
        <v>0</v>
      </c>
      <c r="O3163" s="34">
        <v>0</v>
      </c>
      <c r="P3163" s="34">
        <v>0</v>
      </c>
      <c r="Q3163" s="34">
        <v>0</v>
      </c>
      <c r="R3163" s="34">
        <v>0</v>
      </c>
      <c r="S3163" s="34">
        <v>0</v>
      </c>
    </row>
    <row r="3164" spans="2:19">
      <c r="B3164" s="5">
        <v>1996</v>
      </c>
      <c r="C3164" s="34"/>
      <c r="D3164" s="34"/>
      <c r="E3164" s="34"/>
      <c r="F3164" s="34"/>
      <c r="G3164" s="34"/>
      <c r="H3164" s="34"/>
      <c r="I3164" s="34"/>
      <c r="J3164" s="34"/>
      <c r="K3164" s="34"/>
      <c r="L3164" s="34"/>
      <c r="M3164" s="34">
        <v>0</v>
      </c>
      <c r="N3164" s="34">
        <v>0</v>
      </c>
      <c r="O3164" s="34">
        <v>0</v>
      </c>
      <c r="P3164" s="34">
        <v>0</v>
      </c>
      <c r="Q3164" s="34">
        <v>0</v>
      </c>
      <c r="R3164" s="34">
        <v>0</v>
      </c>
      <c r="S3164" s="34">
        <v>0</v>
      </c>
    </row>
    <row r="3165" spans="2:19">
      <c r="B3165" s="5">
        <v>1995</v>
      </c>
      <c r="C3165" s="34"/>
      <c r="D3165" s="34"/>
      <c r="E3165" s="34"/>
      <c r="F3165" s="34"/>
      <c r="G3165" s="34"/>
      <c r="H3165" s="34"/>
      <c r="I3165" s="34"/>
      <c r="J3165" s="34"/>
      <c r="K3165" s="34"/>
      <c r="L3165" s="34"/>
      <c r="M3165" s="34">
        <v>0</v>
      </c>
      <c r="N3165" s="34">
        <v>0</v>
      </c>
      <c r="O3165" s="34">
        <v>0</v>
      </c>
      <c r="P3165" s="34">
        <v>0</v>
      </c>
      <c r="Q3165" s="34">
        <v>0</v>
      </c>
      <c r="R3165" s="34">
        <v>0</v>
      </c>
      <c r="S3165" s="34">
        <v>0</v>
      </c>
    </row>
    <row r="3166" spans="2:19">
      <c r="B3166" s="5">
        <v>1994</v>
      </c>
      <c r="C3166" s="34"/>
      <c r="D3166" s="34"/>
      <c r="E3166" s="34"/>
      <c r="F3166" s="34"/>
      <c r="G3166" s="34"/>
      <c r="H3166" s="34"/>
      <c r="I3166" s="34"/>
      <c r="J3166" s="34"/>
      <c r="K3166" s="34"/>
      <c r="L3166" s="34"/>
      <c r="M3166" s="34">
        <v>0</v>
      </c>
      <c r="N3166" s="34">
        <v>0</v>
      </c>
      <c r="O3166" s="34">
        <v>0</v>
      </c>
      <c r="P3166" s="34">
        <v>0</v>
      </c>
      <c r="Q3166" s="34">
        <v>0</v>
      </c>
      <c r="R3166" s="34">
        <v>0</v>
      </c>
      <c r="S3166" s="34">
        <v>0</v>
      </c>
    </row>
    <row r="3167" spans="2:19">
      <c r="B3167" s="5">
        <v>1993</v>
      </c>
      <c r="C3167" s="34"/>
      <c r="D3167" s="34"/>
      <c r="E3167" s="34"/>
      <c r="F3167" s="34"/>
      <c r="G3167" s="34"/>
      <c r="H3167" s="34"/>
      <c r="I3167" s="34"/>
      <c r="J3167" s="34"/>
      <c r="K3167" s="34"/>
      <c r="L3167" s="34"/>
      <c r="M3167" s="34">
        <v>0</v>
      </c>
      <c r="N3167" s="34">
        <v>0</v>
      </c>
      <c r="O3167" s="34">
        <v>0</v>
      </c>
      <c r="P3167" s="34">
        <v>0</v>
      </c>
      <c r="Q3167" s="34">
        <v>0</v>
      </c>
      <c r="R3167" s="34">
        <v>0</v>
      </c>
      <c r="S3167" s="34">
        <v>0</v>
      </c>
    </row>
    <row r="3168" spans="2:19">
      <c r="B3168" s="5">
        <v>1992</v>
      </c>
      <c r="C3168" s="34"/>
      <c r="D3168" s="34"/>
      <c r="E3168" s="34"/>
      <c r="F3168" s="34"/>
      <c r="G3168" s="34"/>
      <c r="H3168" s="34"/>
      <c r="I3168" s="34"/>
      <c r="J3168" s="34"/>
      <c r="K3168" s="34"/>
      <c r="L3168" s="34"/>
      <c r="M3168" s="34">
        <v>0</v>
      </c>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v>0</v>
      </c>
      <c r="N3169" s="34">
        <v>0</v>
      </c>
      <c r="O3169" s="34">
        <v>0</v>
      </c>
      <c r="P3169" s="34">
        <v>0</v>
      </c>
      <c r="Q3169" s="34">
        <v>0</v>
      </c>
      <c r="R3169" s="34">
        <v>0</v>
      </c>
      <c r="S3169" s="34">
        <v>0</v>
      </c>
    </row>
    <row r="3170" spans="2:19">
      <c r="B3170" s="5">
        <v>1990</v>
      </c>
      <c r="C3170" s="34"/>
      <c r="D3170" s="34"/>
      <c r="E3170" s="34"/>
      <c r="F3170" s="34"/>
      <c r="G3170" s="34"/>
      <c r="H3170" s="34"/>
      <c r="I3170" s="34"/>
      <c r="J3170" s="34"/>
      <c r="K3170" s="34"/>
      <c r="L3170" s="34"/>
      <c r="M3170" s="34">
        <v>0</v>
      </c>
      <c r="N3170" s="34">
        <v>0</v>
      </c>
      <c r="O3170" s="34">
        <v>0</v>
      </c>
      <c r="P3170" s="34">
        <v>0</v>
      </c>
      <c r="Q3170" s="34">
        <v>0</v>
      </c>
      <c r="R3170" s="34">
        <v>0</v>
      </c>
      <c r="S3170" s="34">
        <v>0</v>
      </c>
    </row>
    <row r="3171" spans="2:19">
      <c r="B3171" s="5">
        <v>1989</v>
      </c>
      <c r="C3171" s="34"/>
      <c r="D3171" s="34"/>
      <c r="E3171" s="34"/>
      <c r="F3171" s="34"/>
      <c r="G3171" s="34"/>
      <c r="H3171" s="34"/>
      <c r="I3171" s="34"/>
      <c r="J3171" s="34"/>
      <c r="K3171" s="34"/>
      <c r="L3171" s="34"/>
      <c r="M3171" s="34">
        <v>0</v>
      </c>
      <c r="N3171" s="34">
        <v>0</v>
      </c>
      <c r="O3171" s="34">
        <v>0</v>
      </c>
      <c r="P3171" s="34">
        <v>0</v>
      </c>
      <c r="Q3171" s="34">
        <v>0</v>
      </c>
      <c r="R3171" s="34">
        <v>0</v>
      </c>
      <c r="S3171" s="34">
        <v>0</v>
      </c>
    </row>
    <row r="3172" spans="2:19">
      <c r="B3172" s="5">
        <v>1988</v>
      </c>
      <c r="C3172" s="34"/>
      <c r="D3172" s="34"/>
      <c r="E3172" s="34"/>
      <c r="F3172" s="34"/>
      <c r="G3172" s="34"/>
      <c r="H3172" s="34"/>
      <c r="I3172" s="34"/>
      <c r="J3172" s="34"/>
      <c r="K3172" s="34"/>
      <c r="L3172" s="34"/>
      <c r="M3172" s="34">
        <v>0</v>
      </c>
      <c r="N3172" s="34">
        <v>0</v>
      </c>
      <c r="O3172" s="34">
        <v>0</v>
      </c>
      <c r="P3172" s="34">
        <v>0</v>
      </c>
      <c r="Q3172" s="34">
        <v>0</v>
      </c>
      <c r="R3172" s="34">
        <v>0</v>
      </c>
      <c r="S3172" s="34">
        <v>0</v>
      </c>
    </row>
    <row r="3173" spans="2:19">
      <c r="B3173" s="5">
        <v>1987</v>
      </c>
      <c r="C3173" s="34"/>
      <c r="D3173" s="34"/>
      <c r="E3173" s="34"/>
      <c r="F3173" s="34"/>
      <c r="G3173" s="34"/>
      <c r="H3173" s="34"/>
      <c r="I3173" s="34"/>
      <c r="J3173" s="34"/>
      <c r="K3173" s="34"/>
      <c r="L3173" s="34"/>
      <c r="M3173" s="34">
        <v>0</v>
      </c>
      <c r="N3173" s="34">
        <v>0</v>
      </c>
      <c r="O3173" s="34">
        <v>0</v>
      </c>
      <c r="P3173" s="34">
        <v>0</v>
      </c>
      <c r="Q3173" s="34">
        <v>0</v>
      </c>
      <c r="R3173" s="34">
        <v>0</v>
      </c>
      <c r="S3173" s="34">
        <v>0</v>
      </c>
    </row>
    <row r="3174" spans="2:19">
      <c r="B3174" s="5">
        <v>1986</v>
      </c>
      <c r="C3174" s="34"/>
      <c r="D3174" s="34"/>
      <c r="E3174" s="34"/>
      <c r="F3174" s="34"/>
      <c r="G3174" s="34"/>
      <c r="H3174" s="34"/>
      <c r="I3174" s="34"/>
      <c r="J3174" s="34"/>
      <c r="K3174" s="34"/>
      <c r="L3174" s="34"/>
      <c r="M3174" s="34">
        <v>0</v>
      </c>
      <c r="N3174" s="34">
        <v>0</v>
      </c>
      <c r="O3174" s="34">
        <v>0</v>
      </c>
      <c r="P3174" s="34">
        <v>0</v>
      </c>
      <c r="Q3174" s="34">
        <v>0</v>
      </c>
      <c r="R3174" s="34">
        <v>0</v>
      </c>
      <c r="S3174" s="34">
        <v>0</v>
      </c>
    </row>
    <row r="3175" spans="2:19">
      <c r="B3175" s="5">
        <v>1985</v>
      </c>
      <c r="C3175" s="34"/>
      <c r="D3175" s="34"/>
      <c r="E3175" s="34"/>
      <c r="F3175" s="34"/>
      <c r="G3175" s="34"/>
      <c r="H3175" s="34"/>
      <c r="I3175" s="34"/>
      <c r="J3175" s="34"/>
      <c r="K3175" s="34"/>
      <c r="L3175" s="34"/>
      <c r="M3175" s="34">
        <v>0</v>
      </c>
      <c r="N3175" s="34">
        <v>0</v>
      </c>
      <c r="O3175" s="34">
        <v>0</v>
      </c>
      <c r="P3175" s="34">
        <v>0</v>
      </c>
      <c r="Q3175" s="34">
        <v>0</v>
      </c>
      <c r="R3175" s="34">
        <v>0</v>
      </c>
      <c r="S3175" s="34">
        <v>0</v>
      </c>
    </row>
    <row r="3176" spans="2:19">
      <c r="B3176" s="5">
        <v>1984</v>
      </c>
      <c r="C3176" s="34"/>
      <c r="D3176" s="34"/>
      <c r="E3176" s="34"/>
      <c r="F3176" s="34"/>
      <c r="G3176" s="34"/>
      <c r="H3176" s="34"/>
      <c r="I3176" s="34"/>
      <c r="J3176" s="34"/>
      <c r="K3176" s="34"/>
      <c r="L3176" s="34"/>
      <c r="M3176" s="34">
        <v>0</v>
      </c>
      <c r="N3176" s="34">
        <v>0</v>
      </c>
      <c r="O3176" s="34">
        <v>0</v>
      </c>
      <c r="P3176" s="34">
        <v>0</v>
      </c>
      <c r="Q3176" s="34">
        <v>0</v>
      </c>
      <c r="R3176" s="34">
        <v>0</v>
      </c>
      <c r="S3176" s="34">
        <v>0</v>
      </c>
    </row>
    <row r="3177" spans="2:19">
      <c r="B3177" s="5">
        <v>1983</v>
      </c>
      <c r="C3177" s="34"/>
      <c r="D3177" s="34"/>
      <c r="E3177" s="34"/>
      <c r="F3177" s="34"/>
      <c r="G3177" s="34"/>
      <c r="H3177" s="34"/>
      <c r="I3177" s="34"/>
      <c r="J3177" s="34"/>
      <c r="K3177" s="34"/>
      <c r="L3177" s="34"/>
      <c r="M3177" s="34">
        <v>0</v>
      </c>
      <c r="N3177" s="34">
        <v>0</v>
      </c>
      <c r="O3177" s="34">
        <v>0</v>
      </c>
      <c r="P3177" s="34">
        <v>0</v>
      </c>
      <c r="Q3177" s="34">
        <v>0</v>
      </c>
      <c r="R3177" s="34">
        <v>0</v>
      </c>
      <c r="S3177" s="34">
        <v>0</v>
      </c>
    </row>
    <row r="3178" spans="2:19">
      <c r="B3178" s="5">
        <v>1982</v>
      </c>
      <c r="C3178" s="34"/>
      <c r="D3178" s="34"/>
      <c r="E3178" s="34"/>
      <c r="F3178" s="34"/>
      <c r="G3178" s="34"/>
      <c r="H3178" s="34"/>
      <c r="I3178" s="34"/>
      <c r="J3178" s="34"/>
      <c r="K3178" s="34"/>
      <c r="L3178" s="34"/>
      <c r="M3178" s="34">
        <v>0</v>
      </c>
      <c r="N3178" s="34">
        <v>0</v>
      </c>
      <c r="O3178" s="34">
        <v>0</v>
      </c>
      <c r="P3178" s="34">
        <v>0</v>
      </c>
      <c r="Q3178" s="34">
        <v>0</v>
      </c>
      <c r="R3178" s="34">
        <v>0</v>
      </c>
      <c r="S3178" s="34">
        <v>0</v>
      </c>
    </row>
    <row r="3179" spans="2:19">
      <c r="B3179" s="5">
        <v>1981</v>
      </c>
      <c r="C3179" s="34"/>
      <c r="D3179" s="34"/>
      <c r="E3179" s="34"/>
      <c r="F3179" s="34"/>
      <c r="G3179" s="34"/>
      <c r="H3179" s="34"/>
      <c r="I3179" s="34"/>
      <c r="J3179" s="34"/>
      <c r="K3179" s="34"/>
      <c r="L3179" s="34"/>
      <c r="M3179" s="34">
        <v>0</v>
      </c>
      <c r="N3179" s="34">
        <v>0</v>
      </c>
      <c r="O3179" s="34">
        <v>0</v>
      </c>
      <c r="P3179" s="34">
        <v>0</v>
      </c>
      <c r="Q3179" s="34">
        <v>0</v>
      </c>
      <c r="R3179" s="34">
        <v>0</v>
      </c>
      <c r="S3179" s="34">
        <v>0</v>
      </c>
    </row>
    <row r="3180" spans="2:19">
      <c r="B3180" s="5">
        <v>1980</v>
      </c>
      <c r="C3180" s="34"/>
      <c r="D3180" s="34"/>
      <c r="E3180" s="34"/>
      <c r="F3180" s="34"/>
      <c r="G3180" s="34"/>
      <c r="H3180" s="34"/>
      <c r="I3180" s="34"/>
      <c r="J3180" s="34"/>
      <c r="K3180" s="34"/>
      <c r="L3180" s="34"/>
      <c r="M3180" s="34">
        <v>0</v>
      </c>
      <c r="N3180" s="34">
        <v>0</v>
      </c>
      <c r="O3180" s="34">
        <v>0</v>
      </c>
      <c r="P3180" s="34">
        <v>0</v>
      </c>
      <c r="Q3180" s="34">
        <v>0</v>
      </c>
      <c r="R3180" s="34">
        <v>0</v>
      </c>
      <c r="S3180" s="34">
        <v>0</v>
      </c>
    </row>
    <row r="3181" spans="2:19">
      <c r="B3181" s="5">
        <v>1979</v>
      </c>
      <c r="C3181" s="34"/>
      <c r="D3181" s="34"/>
      <c r="E3181" s="34"/>
      <c r="F3181" s="34"/>
      <c r="G3181" s="34"/>
      <c r="H3181" s="34"/>
      <c r="I3181" s="34"/>
      <c r="J3181" s="34"/>
      <c r="K3181" s="34"/>
      <c r="L3181" s="34"/>
      <c r="M3181" s="34">
        <v>0</v>
      </c>
      <c r="N3181" s="34">
        <v>0</v>
      </c>
      <c r="O3181" s="34">
        <v>0</v>
      </c>
      <c r="P3181" s="34">
        <v>0</v>
      </c>
      <c r="Q3181" s="34">
        <v>0</v>
      </c>
      <c r="R3181" s="34">
        <v>0</v>
      </c>
      <c r="S3181" s="34">
        <v>0</v>
      </c>
    </row>
    <row r="3182" spans="2:19">
      <c r="B3182" s="5">
        <v>1978</v>
      </c>
      <c r="C3182" s="34"/>
      <c r="D3182" s="34"/>
      <c r="E3182" s="34"/>
      <c r="F3182" s="34"/>
      <c r="G3182" s="34"/>
      <c r="H3182" s="34"/>
      <c r="I3182" s="34"/>
      <c r="J3182" s="34"/>
      <c r="K3182" s="34"/>
      <c r="L3182" s="34"/>
      <c r="M3182" s="34">
        <v>0</v>
      </c>
      <c r="N3182" s="34">
        <v>0</v>
      </c>
      <c r="O3182" s="34">
        <v>0</v>
      </c>
      <c r="P3182" s="34">
        <v>0</v>
      </c>
      <c r="Q3182" s="34">
        <v>0</v>
      </c>
      <c r="R3182" s="34">
        <v>0</v>
      </c>
      <c r="S3182" s="34">
        <v>0</v>
      </c>
    </row>
    <row r="3183" spans="2:19">
      <c r="B3183" s="5">
        <v>1977</v>
      </c>
      <c r="C3183" s="34"/>
      <c r="D3183" s="34"/>
      <c r="E3183" s="34"/>
      <c r="F3183" s="34"/>
      <c r="G3183" s="34"/>
      <c r="H3183" s="34"/>
      <c r="I3183" s="34"/>
      <c r="J3183" s="34"/>
      <c r="K3183" s="34"/>
      <c r="L3183" s="34"/>
      <c r="M3183" s="34">
        <v>0</v>
      </c>
      <c r="N3183" s="34">
        <v>0</v>
      </c>
      <c r="O3183" s="34">
        <v>0</v>
      </c>
      <c r="P3183" s="34">
        <v>0</v>
      </c>
      <c r="Q3183" s="34">
        <v>0</v>
      </c>
      <c r="R3183" s="34">
        <v>0</v>
      </c>
      <c r="S3183" s="34">
        <v>0</v>
      </c>
    </row>
    <row r="3184" spans="2:19">
      <c r="B3184" s="5">
        <v>1976</v>
      </c>
      <c r="C3184" s="34"/>
      <c r="D3184" s="34"/>
      <c r="E3184" s="34"/>
      <c r="F3184" s="34"/>
      <c r="G3184" s="34"/>
      <c r="H3184" s="34"/>
      <c r="I3184" s="34"/>
      <c r="J3184" s="34"/>
      <c r="K3184" s="34"/>
      <c r="L3184" s="34"/>
      <c r="M3184" s="34">
        <v>0</v>
      </c>
      <c r="N3184" s="34">
        <v>0</v>
      </c>
      <c r="O3184" s="34">
        <v>0</v>
      </c>
      <c r="P3184" s="34">
        <v>0</v>
      </c>
      <c r="Q3184" s="34">
        <v>0</v>
      </c>
      <c r="R3184" s="34">
        <v>0</v>
      </c>
      <c r="S3184" s="34">
        <v>0</v>
      </c>
    </row>
    <row r="3185" spans="2:19">
      <c r="B3185" s="5">
        <v>1975</v>
      </c>
      <c r="C3185" s="34"/>
      <c r="D3185" s="34"/>
      <c r="E3185" s="34"/>
      <c r="F3185" s="34"/>
      <c r="G3185" s="34"/>
      <c r="H3185" s="34"/>
      <c r="I3185" s="34"/>
      <c r="J3185" s="34"/>
      <c r="K3185" s="34"/>
      <c r="L3185" s="34"/>
      <c r="M3185" s="34">
        <v>0</v>
      </c>
      <c r="N3185" s="34">
        <v>0</v>
      </c>
      <c r="O3185" s="34">
        <v>0</v>
      </c>
      <c r="P3185" s="34">
        <v>0</v>
      </c>
      <c r="Q3185" s="34">
        <v>0</v>
      </c>
      <c r="R3185" s="34">
        <v>0</v>
      </c>
      <c r="S3185" s="34">
        <v>0</v>
      </c>
    </row>
    <row r="3186" spans="2:19">
      <c r="B3186" s="5">
        <v>1974</v>
      </c>
      <c r="C3186" s="34"/>
      <c r="D3186" s="34"/>
      <c r="E3186" s="34"/>
      <c r="F3186" s="34"/>
      <c r="G3186" s="34"/>
      <c r="H3186" s="34"/>
      <c r="I3186" s="34"/>
      <c r="J3186" s="34"/>
      <c r="K3186" s="34"/>
      <c r="L3186" s="34"/>
      <c r="M3186" s="34">
        <v>0</v>
      </c>
      <c r="N3186" s="34">
        <v>0</v>
      </c>
      <c r="O3186" s="34">
        <v>0</v>
      </c>
      <c r="P3186" s="34">
        <v>0</v>
      </c>
      <c r="Q3186" s="34">
        <v>0</v>
      </c>
      <c r="R3186" s="34">
        <v>0</v>
      </c>
      <c r="S3186" s="34">
        <v>0</v>
      </c>
    </row>
    <row r="3187" spans="2:19">
      <c r="B3187" s="5">
        <v>1973</v>
      </c>
      <c r="C3187" s="34"/>
      <c r="D3187" s="34"/>
      <c r="E3187" s="34"/>
      <c r="F3187" s="34"/>
      <c r="G3187" s="34"/>
      <c r="H3187" s="34"/>
      <c r="I3187" s="34"/>
      <c r="J3187" s="34"/>
      <c r="K3187" s="34"/>
      <c r="L3187" s="34"/>
      <c r="M3187" s="34">
        <v>0</v>
      </c>
      <c r="N3187" s="34">
        <v>0</v>
      </c>
      <c r="O3187" s="34">
        <v>0</v>
      </c>
      <c r="P3187" s="34">
        <v>0</v>
      </c>
      <c r="Q3187" s="34">
        <v>0</v>
      </c>
      <c r="R3187" s="34">
        <v>0</v>
      </c>
      <c r="S3187" s="34">
        <v>0</v>
      </c>
    </row>
    <row r="3188" spans="2:19">
      <c r="B3188" s="5">
        <v>1972</v>
      </c>
      <c r="C3188" s="34"/>
      <c r="D3188" s="34"/>
      <c r="E3188" s="34"/>
      <c r="F3188" s="34"/>
      <c r="G3188" s="34"/>
      <c r="H3188" s="34"/>
      <c r="I3188" s="34"/>
      <c r="J3188" s="34"/>
      <c r="K3188" s="34"/>
      <c r="L3188" s="34"/>
      <c r="M3188" s="34">
        <v>0</v>
      </c>
      <c r="N3188" s="34">
        <v>0</v>
      </c>
      <c r="O3188" s="34">
        <v>0</v>
      </c>
      <c r="P3188" s="34">
        <v>0</v>
      </c>
      <c r="Q3188" s="34">
        <v>0</v>
      </c>
      <c r="R3188" s="34">
        <v>0</v>
      </c>
      <c r="S3188" s="34">
        <v>0</v>
      </c>
    </row>
    <row r="3189" spans="2:19">
      <c r="B3189" s="5">
        <v>1971</v>
      </c>
      <c r="C3189" s="34"/>
      <c r="D3189" s="34"/>
      <c r="E3189" s="34"/>
      <c r="F3189" s="34"/>
      <c r="G3189" s="34"/>
      <c r="H3189" s="34"/>
      <c r="I3189" s="34"/>
      <c r="J3189" s="34"/>
      <c r="K3189" s="34"/>
      <c r="L3189" s="34"/>
      <c r="M3189" s="34">
        <v>0</v>
      </c>
      <c r="N3189" s="34">
        <v>0</v>
      </c>
      <c r="O3189" s="34">
        <v>0</v>
      </c>
      <c r="P3189" s="34">
        <v>0</v>
      </c>
      <c r="Q3189" s="34">
        <v>0</v>
      </c>
      <c r="R3189" s="34">
        <v>0</v>
      </c>
      <c r="S3189" s="34">
        <v>0</v>
      </c>
    </row>
    <row r="3190" spans="2:19">
      <c r="B3190" s="5">
        <v>1970</v>
      </c>
      <c r="C3190" s="34"/>
      <c r="D3190" s="34"/>
      <c r="E3190" s="34"/>
      <c r="F3190" s="34"/>
      <c r="G3190" s="34"/>
      <c r="H3190" s="34"/>
      <c r="I3190" s="34"/>
      <c r="J3190" s="34"/>
      <c r="K3190" s="34"/>
      <c r="L3190" s="34"/>
      <c r="M3190" s="34">
        <v>0</v>
      </c>
      <c r="N3190" s="34">
        <v>0</v>
      </c>
      <c r="O3190" s="34">
        <v>0</v>
      </c>
      <c r="P3190" s="34">
        <v>0</v>
      </c>
      <c r="Q3190" s="34">
        <v>0</v>
      </c>
      <c r="R3190" s="34">
        <v>0</v>
      </c>
      <c r="S3190" s="34">
        <v>0</v>
      </c>
    </row>
    <row r="3191" spans="2:19">
      <c r="B3191" s="5">
        <v>1969</v>
      </c>
      <c r="C3191" s="34"/>
      <c r="D3191" s="34"/>
      <c r="E3191" s="34"/>
      <c r="F3191" s="34"/>
      <c r="G3191" s="34"/>
      <c r="H3191" s="34"/>
      <c r="I3191" s="34"/>
      <c r="J3191" s="34"/>
      <c r="K3191" s="34"/>
      <c r="L3191" s="34"/>
      <c r="M3191" s="34">
        <v>0</v>
      </c>
      <c r="N3191" s="34">
        <v>0</v>
      </c>
      <c r="O3191" s="34">
        <v>0</v>
      </c>
      <c r="P3191" s="34">
        <v>0</v>
      </c>
      <c r="Q3191" s="34">
        <v>0</v>
      </c>
      <c r="R3191" s="34">
        <v>0</v>
      </c>
      <c r="S3191" s="34">
        <v>0</v>
      </c>
    </row>
    <row r="3192" spans="2:19">
      <c r="B3192" s="5">
        <v>1968</v>
      </c>
      <c r="C3192" s="34"/>
      <c r="D3192" s="34"/>
      <c r="E3192" s="34"/>
      <c r="F3192" s="34"/>
      <c r="G3192" s="34"/>
      <c r="H3192" s="34"/>
      <c r="I3192" s="34"/>
      <c r="J3192" s="34"/>
      <c r="K3192" s="34"/>
      <c r="L3192" s="34"/>
      <c r="M3192" s="34">
        <v>0</v>
      </c>
      <c r="N3192" s="34">
        <v>0</v>
      </c>
      <c r="O3192" s="34">
        <v>0</v>
      </c>
      <c r="P3192" s="34">
        <v>0</v>
      </c>
      <c r="Q3192" s="34">
        <v>0</v>
      </c>
      <c r="R3192" s="34">
        <v>0</v>
      </c>
      <c r="S3192" s="34">
        <v>0</v>
      </c>
    </row>
    <row r="3193" spans="2:19">
      <c r="B3193" s="5">
        <v>1967</v>
      </c>
      <c r="C3193" s="34"/>
      <c r="D3193" s="34"/>
      <c r="E3193" s="34"/>
      <c r="F3193" s="34"/>
      <c r="G3193" s="34"/>
      <c r="H3193" s="34"/>
      <c r="I3193" s="34"/>
      <c r="J3193" s="34"/>
      <c r="K3193" s="34"/>
      <c r="L3193" s="34"/>
      <c r="M3193" s="34">
        <v>0</v>
      </c>
      <c r="N3193" s="34">
        <v>0</v>
      </c>
      <c r="O3193" s="34">
        <v>0</v>
      </c>
      <c r="P3193" s="34">
        <v>0</v>
      </c>
      <c r="Q3193" s="34">
        <v>0</v>
      </c>
      <c r="R3193" s="34">
        <v>0</v>
      </c>
      <c r="S3193" s="34">
        <v>0</v>
      </c>
    </row>
    <row r="3194" spans="2:19">
      <c r="B3194" s="5">
        <v>1966</v>
      </c>
      <c r="C3194" s="34"/>
      <c r="D3194" s="34"/>
      <c r="E3194" s="34"/>
      <c r="F3194" s="34"/>
      <c r="G3194" s="34"/>
      <c r="H3194" s="34"/>
      <c r="I3194" s="34"/>
      <c r="J3194" s="34"/>
      <c r="K3194" s="34"/>
      <c r="L3194" s="34"/>
      <c r="M3194" s="34">
        <v>0</v>
      </c>
      <c r="N3194" s="34">
        <v>0</v>
      </c>
      <c r="O3194" s="34">
        <v>0</v>
      </c>
      <c r="P3194" s="34">
        <v>0</v>
      </c>
      <c r="Q3194" s="34">
        <v>0</v>
      </c>
      <c r="R3194" s="34">
        <v>0</v>
      </c>
      <c r="S3194" s="34">
        <v>0</v>
      </c>
    </row>
    <row r="3195" spans="2:19">
      <c r="B3195" s="5">
        <v>1965</v>
      </c>
      <c r="C3195" s="34"/>
      <c r="D3195" s="34"/>
      <c r="E3195" s="34"/>
      <c r="F3195" s="34"/>
      <c r="G3195" s="34"/>
      <c r="H3195" s="34"/>
      <c r="I3195" s="34"/>
      <c r="J3195" s="34"/>
      <c r="K3195" s="34"/>
      <c r="L3195" s="34"/>
      <c r="M3195" s="34">
        <v>0</v>
      </c>
      <c r="N3195" s="34">
        <v>0</v>
      </c>
      <c r="O3195" s="34">
        <v>0</v>
      </c>
      <c r="P3195" s="34">
        <v>0</v>
      </c>
      <c r="Q3195" s="34">
        <v>0</v>
      </c>
      <c r="R3195" s="34">
        <v>0</v>
      </c>
      <c r="S3195" s="34">
        <v>0</v>
      </c>
    </row>
    <row r="3196" spans="2:19">
      <c r="B3196" s="5">
        <v>1964</v>
      </c>
      <c r="C3196" s="34"/>
      <c r="D3196" s="34"/>
      <c r="E3196" s="34"/>
      <c r="F3196" s="34"/>
      <c r="G3196" s="34"/>
      <c r="H3196" s="34"/>
      <c r="I3196" s="34"/>
      <c r="J3196" s="34"/>
      <c r="K3196" s="34"/>
      <c r="L3196" s="34"/>
      <c r="M3196" s="34">
        <v>0</v>
      </c>
      <c r="N3196" s="34">
        <v>0</v>
      </c>
      <c r="O3196" s="34">
        <v>0</v>
      </c>
      <c r="P3196" s="34">
        <v>0</v>
      </c>
      <c r="Q3196" s="34">
        <v>0</v>
      </c>
      <c r="R3196" s="34">
        <v>0</v>
      </c>
      <c r="S3196" s="34">
        <v>0</v>
      </c>
    </row>
    <row r="3197" spans="2:19">
      <c r="B3197" s="5">
        <v>1963</v>
      </c>
      <c r="C3197" s="34"/>
      <c r="D3197" s="34"/>
      <c r="E3197" s="34"/>
      <c r="F3197" s="34"/>
      <c r="G3197" s="34"/>
      <c r="H3197" s="34"/>
      <c r="I3197" s="34"/>
      <c r="J3197" s="34"/>
      <c r="K3197" s="34"/>
      <c r="L3197" s="34"/>
      <c r="M3197" s="34">
        <v>0</v>
      </c>
      <c r="N3197" s="34">
        <v>0</v>
      </c>
      <c r="O3197" s="34">
        <v>0</v>
      </c>
      <c r="P3197" s="34">
        <v>0</v>
      </c>
      <c r="Q3197" s="34">
        <v>0</v>
      </c>
      <c r="R3197" s="34">
        <v>0</v>
      </c>
      <c r="S3197" s="34">
        <v>0</v>
      </c>
    </row>
    <row r="3198" spans="2:19">
      <c r="B3198" s="5">
        <v>1962</v>
      </c>
      <c r="C3198" s="34"/>
      <c r="D3198" s="34"/>
      <c r="E3198" s="34"/>
      <c r="F3198" s="34"/>
      <c r="G3198" s="34"/>
      <c r="H3198" s="34"/>
      <c r="I3198" s="34"/>
      <c r="J3198" s="34"/>
      <c r="K3198" s="34"/>
      <c r="L3198" s="34"/>
      <c r="M3198" s="34">
        <v>0</v>
      </c>
      <c r="N3198" s="34">
        <v>0</v>
      </c>
      <c r="O3198" s="34">
        <v>0</v>
      </c>
      <c r="P3198" s="34">
        <v>0</v>
      </c>
      <c r="Q3198" s="34">
        <v>0</v>
      </c>
      <c r="R3198" s="34">
        <v>0</v>
      </c>
      <c r="S3198" s="34">
        <v>0</v>
      </c>
    </row>
    <row r="3199" spans="2:19">
      <c r="B3199" s="5">
        <v>1961</v>
      </c>
      <c r="C3199" s="34"/>
      <c r="D3199" s="34"/>
      <c r="E3199" s="34"/>
      <c r="F3199" s="34"/>
      <c r="G3199" s="34"/>
      <c r="H3199" s="34"/>
      <c r="I3199" s="34"/>
      <c r="J3199" s="34"/>
      <c r="K3199" s="34"/>
      <c r="L3199" s="34"/>
      <c r="M3199" s="34">
        <v>0</v>
      </c>
      <c r="N3199" s="34">
        <v>0</v>
      </c>
      <c r="O3199" s="34">
        <v>0</v>
      </c>
      <c r="P3199" s="34">
        <v>0</v>
      </c>
      <c r="Q3199" s="34">
        <v>0</v>
      </c>
      <c r="R3199" s="34">
        <v>0</v>
      </c>
      <c r="S3199" s="34">
        <v>0</v>
      </c>
    </row>
    <row r="3200" spans="2:19">
      <c r="B3200" s="5">
        <v>1960</v>
      </c>
      <c r="C3200" s="34"/>
      <c r="D3200" s="34"/>
      <c r="E3200" s="34"/>
      <c r="F3200" s="34"/>
      <c r="G3200" s="34"/>
      <c r="H3200" s="34"/>
      <c r="I3200" s="34"/>
      <c r="J3200" s="34"/>
      <c r="K3200" s="34"/>
      <c r="L3200" s="34"/>
      <c r="M3200" s="34">
        <v>0</v>
      </c>
      <c r="N3200" s="34">
        <v>0</v>
      </c>
      <c r="O3200" s="34">
        <v>0</v>
      </c>
      <c r="P3200" s="34">
        <v>0</v>
      </c>
      <c r="Q3200" s="34">
        <v>0</v>
      </c>
      <c r="R3200" s="34">
        <v>0</v>
      </c>
      <c r="S3200" s="34">
        <v>0</v>
      </c>
    </row>
    <row r="3201" spans="2:19">
      <c r="B3201" s="5">
        <v>1959</v>
      </c>
      <c r="C3201" s="34"/>
      <c r="D3201" s="34"/>
      <c r="E3201" s="34"/>
      <c r="F3201" s="34"/>
      <c r="G3201" s="34"/>
      <c r="H3201" s="34"/>
      <c r="I3201" s="34"/>
      <c r="J3201" s="34"/>
      <c r="K3201" s="34"/>
      <c r="L3201" s="34"/>
      <c r="M3201" s="34">
        <v>0</v>
      </c>
      <c r="N3201" s="34">
        <v>0</v>
      </c>
      <c r="O3201" s="34">
        <v>0</v>
      </c>
      <c r="P3201" s="34">
        <v>0</v>
      </c>
      <c r="Q3201" s="34">
        <v>0</v>
      </c>
      <c r="R3201" s="34">
        <v>0</v>
      </c>
      <c r="S3201" s="34">
        <v>0</v>
      </c>
    </row>
    <row r="3202" spans="2:19">
      <c r="B3202" s="5">
        <v>1958</v>
      </c>
      <c r="C3202" s="34"/>
      <c r="D3202" s="34"/>
      <c r="E3202" s="34"/>
      <c r="F3202" s="34"/>
      <c r="G3202" s="34"/>
      <c r="H3202" s="34"/>
      <c r="I3202" s="34"/>
      <c r="J3202" s="34"/>
      <c r="K3202" s="34"/>
      <c r="L3202" s="34"/>
      <c r="M3202" s="34">
        <v>0</v>
      </c>
      <c r="N3202" s="34">
        <v>0</v>
      </c>
      <c r="O3202" s="34">
        <v>0</v>
      </c>
      <c r="P3202" s="34">
        <v>0</v>
      </c>
      <c r="Q3202" s="34">
        <v>0</v>
      </c>
      <c r="R3202" s="34">
        <v>0</v>
      </c>
      <c r="S3202" s="34">
        <v>0</v>
      </c>
    </row>
    <row r="3203" spans="2:19">
      <c r="B3203" s="5">
        <v>1957</v>
      </c>
      <c r="C3203" s="34"/>
      <c r="D3203" s="34"/>
      <c r="E3203" s="34"/>
      <c r="F3203" s="34"/>
      <c r="G3203" s="34"/>
      <c r="H3203" s="34"/>
      <c r="I3203" s="34"/>
      <c r="J3203" s="34"/>
      <c r="K3203" s="34"/>
      <c r="L3203" s="34"/>
      <c r="M3203" s="34">
        <v>0</v>
      </c>
      <c r="N3203" s="34">
        <v>0</v>
      </c>
      <c r="O3203" s="34">
        <v>0</v>
      </c>
      <c r="P3203" s="34">
        <v>0</v>
      </c>
      <c r="Q3203" s="34">
        <v>0</v>
      </c>
      <c r="R3203" s="34">
        <v>0</v>
      </c>
      <c r="S3203" s="34">
        <v>0</v>
      </c>
    </row>
    <row r="3204" spans="2:19">
      <c r="B3204" s="5">
        <v>1956</v>
      </c>
      <c r="C3204" s="34"/>
      <c r="D3204" s="34"/>
      <c r="E3204" s="34"/>
      <c r="F3204" s="34"/>
      <c r="G3204" s="34"/>
      <c r="H3204" s="34"/>
      <c r="I3204" s="34"/>
      <c r="J3204" s="34"/>
      <c r="K3204" s="34"/>
      <c r="L3204" s="34"/>
      <c r="M3204" s="34">
        <v>0</v>
      </c>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v>0</v>
      </c>
      <c r="N3205" s="34">
        <v>0</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v>0</v>
      </c>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v>0</v>
      </c>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v>0</v>
      </c>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v>0</v>
      </c>
      <c r="N3209" s="34">
        <v>0</v>
      </c>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v>0</v>
      </c>
      <c r="N3210" s="34">
        <v>0</v>
      </c>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v>0</v>
      </c>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v>0</v>
      </c>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v>0</v>
      </c>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v>0</v>
      </c>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v>0</v>
      </c>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v>0</v>
      </c>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v>0</v>
      </c>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v>0</v>
      </c>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v>0</v>
      </c>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v>0</v>
      </c>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v>0</v>
      </c>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v>0</v>
      </c>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v>0</v>
      </c>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v>0</v>
      </c>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v>0</v>
      </c>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v>0</v>
      </c>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v>0</v>
      </c>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v>0</v>
      </c>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v>0</v>
      </c>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v>0</v>
      </c>
      <c r="N3230" s="34">
        <v>0</v>
      </c>
      <c r="O3230" s="34">
        <v>0</v>
      </c>
      <c r="P3230" s="34">
        <v>0</v>
      </c>
      <c r="Q3230" s="34">
        <v>0</v>
      </c>
      <c r="R3230" s="34">
        <v>0</v>
      </c>
      <c r="S3230" s="34">
        <v>0</v>
      </c>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1104191.01</v>
      </c>
    </row>
    <row r="3234" spans="1:19">
      <c r="A3234" s="35"/>
      <c r="B3234" s="5">
        <v>2021</v>
      </c>
      <c r="C3234" s="33"/>
      <c r="D3234" s="33"/>
      <c r="E3234" s="33"/>
      <c r="F3234" s="33"/>
      <c r="G3234" s="33"/>
      <c r="H3234" s="33"/>
      <c r="I3234" s="33"/>
      <c r="J3234" s="33"/>
      <c r="K3234" s="33"/>
      <c r="L3234" s="33"/>
      <c r="M3234" s="33"/>
      <c r="N3234" s="33"/>
      <c r="O3234" s="33"/>
      <c r="P3234" s="33"/>
      <c r="Q3234" s="33"/>
      <c r="R3234" s="34">
        <v>708341.66</v>
      </c>
      <c r="S3234" s="34">
        <v>707916.66</v>
      </c>
    </row>
    <row r="3235" spans="1:19">
      <c r="B3235" s="5">
        <v>2020</v>
      </c>
      <c r="C3235" s="33"/>
      <c r="D3235" s="33"/>
      <c r="E3235" s="33"/>
      <c r="F3235" s="33"/>
      <c r="G3235" s="33"/>
      <c r="H3235" s="33"/>
      <c r="I3235" s="33"/>
      <c r="J3235" s="33"/>
      <c r="K3235" s="33"/>
      <c r="L3235" s="33"/>
      <c r="M3235" s="33"/>
      <c r="N3235" s="33"/>
      <c r="O3235" s="33"/>
      <c r="P3235" s="33"/>
      <c r="Q3235" s="34">
        <v>572060.17000000004</v>
      </c>
      <c r="R3235" s="34">
        <v>572060.17000000004</v>
      </c>
      <c r="S3235" s="34">
        <v>571506.24</v>
      </c>
    </row>
    <row r="3236" spans="1:19">
      <c r="A3236" s="37"/>
      <c r="B3236" s="5">
        <v>2019</v>
      </c>
      <c r="C3236" s="33"/>
      <c r="D3236" s="33"/>
      <c r="E3236" s="33"/>
      <c r="F3236" s="33"/>
      <c r="G3236" s="33"/>
      <c r="H3236" s="33"/>
      <c r="I3236" s="33"/>
      <c r="J3236" s="33"/>
      <c r="K3236" s="33"/>
      <c r="L3236" s="33"/>
      <c r="M3236" s="33"/>
      <c r="N3236" s="33"/>
      <c r="O3236" s="33"/>
      <c r="P3236" s="34">
        <v>191181.47999999986</v>
      </c>
      <c r="Q3236" s="34">
        <v>191013.12999999986</v>
      </c>
      <c r="R3236" s="34">
        <v>190938.55999999985</v>
      </c>
      <c r="S3236" s="34">
        <v>190269.34999999986</v>
      </c>
    </row>
    <row r="3237" spans="1:19">
      <c r="A3237" s="37"/>
      <c r="B3237" s="5">
        <v>2018</v>
      </c>
      <c r="C3237" s="33"/>
      <c r="D3237" s="33"/>
      <c r="E3237" s="33"/>
      <c r="F3237" s="33"/>
      <c r="G3237" s="33"/>
      <c r="H3237" s="33"/>
      <c r="I3237" s="33"/>
      <c r="J3237" s="33"/>
      <c r="K3237" s="33"/>
      <c r="L3237" s="33"/>
      <c r="M3237" s="33"/>
      <c r="N3237" s="33"/>
      <c r="O3237" s="34">
        <v>20039.630000000911</v>
      </c>
      <c r="P3237" s="34">
        <v>2590.7900000009104</v>
      </c>
      <c r="Q3237" s="34">
        <v>2540.6800000009102</v>
      </c>
      <c r="R3237" s="34">
        <v>2124.7400000009102</v>
      </c>
      <c r="S3237" s="34">
        <v>1574.0300000009101</v>
      </c>
    </row>
    <row r="3238" spans="1:19">
      <c r="A3238" s="37"/>
      <c r="B3238" s="5">
        <v>2017</v>
      </c>
      <c r="C3238" s="33"/>
      <c r="D3238" s="33"/>
      <c r="E3238" s="33"/>
      <c r="F3238" s="33"/>
      <c r="G3238" s="33"/>
      <c r="H3238" s="33"/>
      <c r="I3238" s="33"/>
      <c r="J3238" s="33"/>
      <c r="K3238" s="33"/>
      <c r="L3238" s="33"/>
      <c r="M3238" s="33"/>
      <c r="N3238" s="34">
        <v>1319760.4199999941</v>
      </c>
      <c r="O3238" s="34">
        <v>1304435.319999994</v>
      </c>
      <c r="P3238" s="34">
        <v>1302609.559999994</v>
      </c>
      <c r="Q3238" s="34">
        <v>1299347.3799999941</v>
      </c>
      <c r="R3238" s="34">
        <v>1296408.829999994</v>
      </c>
      <c r="S3238" s="34">
        <v>1291620.6599999941</v>
      </c>
    </row>
    <row r="3239" spans="1:19">
      <c r="B3239" s="5">
        <v>2016</v>
      </c>
      <c r="C3239" s="33"/>
      <c r="D3239" s="33"/>
      <c r="E3239" s="33"/>
      <c r="F3239" s="33"/>
      <c r="G3239" s="33"/>
      <c r="H3239" s="33"/>
      <c r="I3239" s="33"/>
      <c r="J3239" s="33"/>
      <c r="K3239" s="33"/>
      <c r="L3239" s="33"/>
      <c r="M3239" s="34">
        <v>1189356.6500294982</v>
      </c>
      <c r="N3239" s="34">
        <v>1189068.1900294982</v>
      </c>
      <c r="O3239" s="34">
        <v>1125824.8200294981</v>
      </c>
      <c r="P3239" s="34">
        <v>1121088.6700294982</v>
      </c>
      <c r="Q3239" s="34">
        <v>1114913.6300294981</v>
      </c>
      <c r="R3239" s="34">
        <v>1109227.5000294982</v>
      </c>
      <c r="S3239" s="34">
        <v>1104541.3900294981</v>
      </c>
    </row>
    <row r="3240" spans="1:19">
      <c r="B3240" s="5">
        <v>2015</v>
      </c>
      <c r="C3240" s="33"/>
      <c r="D3240" s="33"/>
      <c r="E3240" s="33"/>
      <c r="F3240" s="33"/>
      <c r="G3240" s="33"/>
      <c r="H3240" s="33"/>
      <c r="I3240" s="33"/>
      <c r="J3240" s="33"/>
      <c r="K3240" s="33"/>
      <c r="L3240" s="34"/>
      <c r="M3240" s="34">
        <v>1236921.8443180034</v>
      </c>
      <c r="N3240" s="34">
        <v>1236685.6943180035</v>
      </c>
      <c r="O3240" s="34">
        <v>1070979.9943180035</v>
      </c>
      <c r="P3240" s="34">
        <v>1063767.2443180035</v>
      </c>
      <c r="Q3240" s="34">
        <v>1046914.1843180036</v>
      </c>
      <c r="R3240" s="34">
        <v>1039911.4843180036</v>
      </c>
      <c r="S3240" s="34">
        <v>1033568.0243180037</v>
      </c>
    </row>
    <row r="3241" spans="1:19">
      <c r="B3241" s="5">
        <v>2014</v>
      </c>
      <c r="C3241" s="33"/>
      <c r="D3241" s="33"/>
      <c r="E3241" s="33"/>
      <c r="F3241" s="33"/>
      <c r="G3241" s="33"/>
      <c r="H3241" s="33"/>
      <c r="I3241" s="33"/>
      <c r="J3241" s="33"/>
      <c r="K3241" s="34"/>
      <c r="L3241" s="34"/>
      <c r="M3241" s="34">
        <v>1705302.2200000198</v>
      </c>
      <c r="N3241" s="34">
        <v>1704364.7600000198</v>
      </c>
      <c r="O3241" s="34">
        <v>1694510.0100000198</v>
      </c>
      <c r="P3241" s="34">
        <v>1685439.1200000199</v>
      </c>
      <c r="Q3241" s="34">
        <v>1669233.69000002</v>
      </c>
      <c r="R3241" s="34">
        <v>1658437.5300000201</v>
      </c>
      <c r="S3241" s="34">
        <v>1650682.75000002</v>
      </c>
    </row>
    <row r="3242" spans="1:19">
      <c r="B3242" s="5">
        <v>2013</v>
      </c>
      <c r="C3242" s="33"/>
      <c r="D3242" s="33"/>
      <c r="E3242" s="33"/>
      <c r="F3242" s="33"/>
      <c r="G3242" s="33"/>
      <c r="H3242" s="33"/>
      <c r="I3242" s="33"/>
      <c r="J3242" s="34"/>
      <c r="K3242" s="34"/>
      <c r="L3242" s="34"/>
      <c r="M3242" s="34">
        <v>1709437.909999948</v>
      </c>
      <c r="N3242" s="34">
        <v>1532591.2299999481</v>
      </c>
      <c r="O3242" s="34">
        <v>1526462.959999948</v>
      </c>
      <c r="P3242" s="34">
        <v>1520356.4699999481</v>
      </c>
      <c r="Q3242" s="34">
        <v>1503996.619999948</v>
      </c>
      <c r="R3242" s="34">
        <v>1494457.379999948</v>
      </c>
      <c r="S3242" s="34">
        <v>1484622.129999948</v>
      </c>
    </row>
    <row r="3243" spans="1:19">
      <c r="B3243" s="5">
        <v>2012</v>
      </c>
      <c r="C3243" s="33"/>
      <c r="D3243" s="33"/>
      <c r="E3243" s="33"/>
      <c r="F3243" s="33"/>
      <c r="G3243" s="33"/>
      <c r="H3243" s="33"/>
      <c r="I3243" s="34"/>
      <c r="J3243" s="34"/>
      <c r="K3243" s="34"/>
      <c r="L3243" s="34"/>
      <c r="M3243" s="34">
        <v>578916.84999994072</v>
      </c>
      <c r="N3243" s="34">
        <v>577907.1999999407</v>
      </c>
      <c r="O3243" s="34">
        <v>572652.91999994067</v>
      </c>
      <c r="P3243" s="34">
        <v>563178.48999994062</v>
      </c>
      <c r="Q3243" s="34">
        <v>550355.42999994056</v>
      </c>
      <c r="R3243" s="34">
        <v>535397.60999994061</v>
      </c>
      <c r="S3243" s="34">
        <v>527065.0999999406</v>
      </c>
    </row>
    <row r="3244" spans="1:19">
      <c r="B3244" s="5">
        <v>2011</v>
      </c>
      <c r="C3244" s="33"/>
      <c r="D3244" s="33"/>
      <c r="E3244" s="33"/>
      <c r="F3244" s="33"/>
      <c r="G3244" s="33"/>
      <c r="H3244" s="34"/>
      <c r="I3244" s="34"/>
      <c r="J3244" s="34"/>
      <c r="K3244" s="34"/>
      <c r="L3244" s="34"/>
      <c r="M3244" s="34">
        <v>438046.22999999358</v>
      </c>
      <c r="N3244" s="34">
        <v>437452.33999999356</v>
      </c>
      <c r="O3244" s="34">
        <v>432261.81999999355</v>
      </c>
      <c r="P3244" s="34">
        <v>391284.15999999351</v>
      </c>
      <c r="Q3244" s="34">
        <v>352586.18999999354</v>
      </c>
      <c r="R3244" s="34">
        <v>342702.29999999353</v>
      </c>
      <c r="S3244" s="34">
        <v>335529.25999999355</v>
      </c>
    </row>
    <row r="3245" spans="1:19">
      <c r="B3245" s="5">
        <v>2010</v>
      </c>
      <c r="C3245" s="33"/>
      <c r="D3245" s="33"/>
      <c r="E3245" s="33"/>
      <c r="F3245" s="33"/>
      <c r="G3245" s="34"/>
      <c r="H3245" s="34"/>
      <c r="I3245" s="34"/>
      <c r="J3245" s="34"/>
      <c r="K3245" s="34"/>
      <c r="L3245" s="34"/>
      <c r="M3245" s="34">
        <v>719043.06000003999</v>
      </c>
      <c r="N3245" s="34">
        <v>715634.94000003999</v>
      </c>
      <c r="O3245" s="34">
        <v>653113.35000004002</v>
      </c>
      <c r="P3245" s="34">
        <v>644191.75000004005</v>
      </c>
      <c r="Q3245" s="34">
        <v>603548.67000004009</v>
      </c>
      <c r="R3245" s="34">
        <v>589806.35000004014</v>
      </c>
      <c r="S3245" s="34">
        <v>577774.70000004012</v>
      </c>
    </row>
    <row r="3246" spans="1:19">
      <c r="B3246" s="5">
        <v>2009</v>
      </c>
      <c r="C3246" s="33"/>
      <c r="D3246" s="33"/>
      <c r="E3246" s="33"/>
      <c r="F3246" s="34"/>
      <c r="G3246" s="34"/>
      <c r="H3246" s="34"/>
      <c r="I3246" s="34"/>
      <c r="J3246" s="34"/>
      <c r="K3246" s="34"/>
      <c r="L3246" s="34"/>
      <c r="M3246" s="34">
        <v>754897.369999922</v>
      </c>
      <c r="N3246" s="34">
        <v>701244.26999992202</v>
      </c>
      <c r="O3246" s="34">
        <v>685446.92999992205</v>
      </c>
      <c r="P3246" s="34">
        <v>673630.92999992205</v>
      </c>
      <c r="Q3246" s="34">
        <v>614831.88999992202</v>
      </c>
      <c r="R3246" s="34">
        <v>585624.21999992197</v>
      </c>
      <c r="S3246" s="34">
        <v>573302.06999992195</v>
      </c>
    </row>
    <row r="3247" spans="1:19">
      <c r="B3247" s="5">
        <v>2008</v>
      </c>
      <c r="C3247" s="33"/>
      <c r="D3247" s="33"/>
      <c r="E3247" s="34"/>
      <c r="F3247" s="34"/>
      <c r="G3247" s="34"/>
      <c r="H3247" s="34"/>
      <c r="I3247" s="34"/>
      <c r="J3247" s="34"/>
      <c r="K3247" s="34"/>
      <c r="L3247" s="34"/>
      <c r="M3247" s="34">
        <v>671714.36999994423</v>
      </c>
      <c r="N3247" s="34">
        <v>666559.53999994427</v>
      </c>
      <c r="O3247" s="34">
        <v>595429.39999994426</v>
      </c>
      <c r="P3247" s="34">
        <v>583343.41999994428</v>
      </c>
      <c r="Q3247" s="34">
        <v>524927.65999994427</v>
      </c>
      <c r="R3247" s="34">
        <v>504743.82999994425</v>
      </c>
      <c r="S3247" s="34">
        <v>496099.42999994423</v>
      </c>
    </row>
    <row r="3248" spans="1:19">
      <c r="B3248" s="5">
        <v>2007</v>
      </c>
      <c r="C3248" s="33"/>
      <c r="D3248" s="34"/>
      <c r="E3248" s="34"/>
      <c r="F3248" s="34"/>
      <c r="G3248" s="34"/>
      <c r="H3248" s="34"/>
      <c r="I3248" s="34"/>
      <c r="J3248" s="34"/>
      <c r="K3248" s="34"/>
      <c r="L3248" s="34"/>
      <c r="M3248" s="34">
        <v>546186.07000004069</v>
      </c>
      <c r="N3248" s="34">
        <v>535575.12000004074</v>
      </c>
      <c r="O3248" s="34">
        <v>509622.51000004075</v>
      </c>
      <c r="P3248" s="34">
        <v>500384.03000004077</v>
      </c>
      <c r="Q3248" s="34">
        <v>462450.3700000408</v>
      </c>
      <c r="R3248" s="34">
        <v>453567.42000004079</v>
      </c>
      <c r="S3248" s="34">
        <v>449461.36000004079</v>
      </c>
    </row>
    <row r="3249" spans="2:19">
      <c r="B3249" s="5">
        <v>2006</v>
      </c>
      <c r="C3249" s="34"/>
      <c r="D3249" s="34"/>
      <c r="E3249" s="34"/>
      <c r="F3249" s="34"/>
      <c r="G3249" s="34"/>
      <c r="H3249" s="34"/>
      <c r="I3249" s="34"/>
      <c r="J3249" s="34"/>
      <c r="K3249" s="34"/>
      <c r="L3249" s="34"/>
      <c r="M3249" s="34">
        <v>507450.74000004114</v>
      </c>
      <c r="N3249" s="34">
        <v>491595.40000004112</v>
      </c>
      <c r="O3249" s="34">
        <v>477571.29000004113</v>
      </c>
      <c r="P3249" s="34">
        <v>470338.06000004115</v>
      </c>
      <c r="Q3249" s="34">
        <v>456044.98000004113</v>
      </c>
      <c r="R3249" s="34">
        <v>450362.23000004113</v>
      </c>
      <c r="S3249" s="34">
        <v>431710.25000004115</v>
      </c>
    </row>
    <row r="3250" spans="2:19">
      <c r="B3250" s="5">
        <v>2005</v>
      </c>
      <c r="C3250" s="34"/>
      <c r="D3250" s="34"/>
      <c r="E3250" s="34"/>
      <c r="F3250" s="34"/>
      <c r="G3250" s="34"/>
      <c r="H3250" s="34"/>
      <c r="I3250" s="34"/>
      <c r="J3250" s="34"/>
      <c r="K3250" s="34"/>
      <c r="L3250" s="34"/>
      <c r="M3250" s="34">
        <v>566650.00999995088</v>
      </c>
      <c r="N3250" s="34">
        <v>482989.93999995093</v>
      </c>
      <c r="O3250" s="34">
        <v>473439.29999995092</v>
      </c>
      <c r="P3250" s="34">
        <v>466489.86999995093</v>
      </c>
      <c r="Q3250" s="34">
        <v>452369.5899999509</v>
      </c>
      <c r="R3250" s="34">
        <v>439104.28999995091</v>
      </c>
      <c r="S3250" s="34">
        <v>432165.03999995091</v>
      </c>
    </row>
    <row r="3251" spans="2:19">
      <c r="B3251" s="5">
        <v>2004</v>
      </c>
      <c r="C3251" s="34"/>
      <c r="D3251" s="34"/>
      <c r="E3251" s="34"/>
      <c r="F3251" s="34"/>
      <c r="G3251" s="34"/>
      <c r="H3251" s="34"/>
      <c r="I3251" s="34"/>
      <c r="J3251" s="34"/>
      <c r="K3251" s="34"/>
      <c r="L3251" s="34"/>
      <c r="M3251" s="34">
        <v>220344</v>
      </c>
      <c r="N3251" s="34">
        <v>78526.790000000008</v>
      </c>
      <c r="O3251" s="34">
        <v>76697.100000000006</v>
      </c>
      <c r="P3251" s="34">
        <v>73020.19</v>
      </c>
      <c r="Q3251" s="34">
        <v>55764.800000000003</v>
      </c>
      <c r="R3251" s="34">
        <v>45416.94</v>
      </c>
      <c r="S3251" s="34">
        <v>37939.33</v>
      </c>
    </row>
    <row r="3252" spans="2:19">
      <c r="B3252" s="5">
        <v>2003</v>
      </c>
      <c r="C3252" s="34"/>
      <c r="D3252" s="34"/>
      <c r="E3252" s="34"/>
      <c r="F3252" s="34"/>
      <c r="G3252" s="34"/>
      <c r="H3252" s="34"/>
      <c r="I3252" s="34"/>
      <c r="J3252" s="34"/>
      <c r="K3252" s="34"/>
      <c r="L3252" s="34"/>
      <c r="M3252" s="34">
        <v>357403.16000000003</v>
      </c>
      <c r="N3252" s="34">
        <v>278794.40000000002</v>
      </c>
      <c r="O3252" s="34">
        <v>275334.60000000003</v>
      </c>
      <c r="P3252" s="34">
        <v>269130.62000000005</v>
      </c>
      <c r="Q3252" s="34">
        <v>233550.25000000003</v>
      </c>
      <c r="R3252" s="34">
        <v>218638.65000000002</v>
      </c>
      <c r="S3252" s="34">
        <v>210458.29000000004</v>
      </c>
    </row>
    <row r="3253" spans="2:19">
      <c r="B3253" s="5">
        <v>2002</v>
      </c>
      <c r="C3253" s="34"/>
      <c r="D3253" s="34"/>
      <c r="E3253" s="34"/>
      <c r="F3253" s="34"/>
      <c r="G3253" s="34"/>
      <c r="H3253" s="34"/>
      <c r="I3253" s="34"/>
      <c r="J3253" s="34"/>
      <c r="K3253" s="34"/>
      <c r="L3253" s="34"/>
      <c r="M3253" s="34">
        <v>295635</v>
      </c>
      <c r="N3253" s="34">
        <v>234408.5</v>
      </c>
      <c r="O3253" s="34">
        <v>230713.96</v>
      </c>
      <c r="P3253" s="34">
        <v>226876.05</v>
      </c>
      <c r="Q3253" s="34">
        <v>206620.13</v>
      </c>
      <c r="R3253" s="34">
        <v>199746.14</v>
      </c>
      <c r="S3253" s="34">
        <v>195822.23</v>
      </c>
    </row>
    <row r="3254" spans="2:19">
      <c r="B3254" s="5">
        <v>2001</v>
      </c>
      <c r="C3254" s="34"/>
      <c r="D3254" s="34"/>
      <c r="E3254" s="34"/>
      <c r="F3254" s="34"/>
      <c r="G3254" s="34"/>
      <c r="H3254" s="34"/>
      <c r="I3254" s="34"/>
      <c r="J3254" s="34"/>
      <c r="K3254" s="34"/>
      <c r="L3254" s="34"/>
      <c r="M3254" s="34">
        <v>282749</v>
      </c>
      <c r="N3254" s="34">
        <v>157598.59</v>
      </c>
      <c r="O3254" s="34">
        <v>152746.48000000001</v>
      </c>
      <c r="P3254" s="34">
        <v>151139.28</v>
      </c>
      <c r="Q3254" s="34">
        <v>141875.01</v>
      </c>
      <c r="R3254" s="34">
        <v>97163.57</v>
      </c>
      <c r="S3254" s="34">
        <v>90767.590000000011</v>
      </c>
    </row>
    <row r="3255" spans="2:19">
      <c r="B3255" s="5">
        <v>2000</v>
      </c>
      <c r="C3255" s="34"/>
      <c r="D3255" s="34"/>
      <c r="E3255" s="34"/>
      <c r="F3255" s="34"/>
      <c r="G3255" s="34"/>
      <c r="H3255" s="34"/>
      <c r="I3255" s="34"/>
      <c r="J3255" s="34"/>
      <c r="K3255" s="34"/>
      <c r="L3255" s="34"/>
      <c r="M3255" s="34">
        <v>708562</v>
      </c>
      <c r="N3255" s="34">
        <v>674315.48</v>
      </c>
      <c r="O3255" s="34">
        <v>666704.5</v>
      </c>
      <c r="P3255" s="34">
        <v>655424.47</v>
      </c>
      <c r="Q3255" s="34">
        <v>627027.99</v>
      </c>
      <c r="R3255" s="34">
        <v>592670.59</v>
      </c>
      <c r="S3255" s="34">
        <v>562484.02999999991</v>
      </c>
    </row>
    <row r="3256" spans="2:19">
      <c r="B3256" s="5">
        <v>1999</v>
      </c>
      <c r="C3256" s="34"/>
      <c r="D3256" s="34"/>
      <c r="E3256" s="34"/>
      <c r="F3256" s="34"/>
      <c r="G3256" s="34"/>
      <c r="H3256" s="34"/>
      <c r="I3256" s="34"/>
      <c r="J3256" s="34"/>
      <c r="K3256" s="34"/>
      <c r="L3256" s="34"/>
      <c r="M3256" s="34">
        <v>407977</v>
      </c>
      <c r="N3256" s="34">
        <v>327416.09000000003</v>
      </c>
      <c r="O3256" s="34">
        <v>325329.26</v>
      </c>
      <c r="P3256" s="34">
        <v>317677.79000000004</v>
      </c>
      <c r="Q3256" s="34">
        <v>254486.38</v>
      </c>
      <c r="R3256" s="34">
        <v>230992.19</v>
      </c>
      <c r="S3256" s="34">
        <v>215794.68</v>
      </c>
    </row>
    <row r="3257" spans="2:19">
      <c r="B3257" s="5">
        <v>1998</v>
      </c>
      <c r="C3257" s="34"/>
      <c r="D3257" s="34"/>
      <c r="E3257" s="34"/>
      <c r="F3257" s="34"/>
      <c r="G3257" s="34"/>
      <c r="H3257" s="34"/>
      <c r="I3257" s="34"/>
      <c r="J3257" s="34"/>
      <c r="K3257" s="34"/>
      <c r="L3257" s="34"/>
      <c r="M3257" s="34">
        <v>404346.00000000006</v>
      </c>
      <c r="N3257" s="34">
        <v>397714.24000000005</v>
      </c>
      <c r="O3257" s="34">
        <v>395501.51000000007</v>
      </c>
      <c r="P3257" s="34">
        <v>391945.39000000007</v>
      </c>
      <c r="Q3257" s="34">
        <v>387707.74000000005</v>
      </c>
      <c r="R3257" s="34">
        <v>377817.28</v>
      </c>
      <c r="S3257" s="34">
        <v>373662.7</v>
      </c>
    </row>
    <row r="3258" spans="2:19">
      <c r="B3258" s="5">
        <v>1997</v>
      </c>
      <c r="C3258" s="34"/>
      <c r="D3258" s="34"/>
      <c r="E3258" s="34"/>
      <c r="F3258" s="34"/>
      <c r="G3258" s="34"/>
      <c r="H3258" s="34"/>
      <c r="I3258" s="34"/>
      <c r="J3258" s="34"/>
      <c r="K3258" s="34"/>
      <c r="L3258" s="34"/>
      <c r="M3258" s="34">
        <v>451924.00000000006</v>
      </c>
      <c r="N3258" s="34">
        <v>435479.79000000004</v>
      </c>
      <c r="O3258" s="34">
        <v>433057.06000000006</v>
      </c>
      <c r="P3258" s="34">
        <v>428468.99000000005</v>
      </c>
      <c r="Q3258" s="34">
        <v>418653.15</v>
      </c>
      <c r="R3258" s="34">
        <v>414643.31</v>
      </c>
      <c r="S3258" s="34">
        <v>410225.96</v>
      </c>
    </row>
    <row r="3259" spans="2:19">
      <c r="B3259" s="5">
        <v>1996</v>
      </c>
      <c r="C3259" s="34"/>
      <c r="D3259" s="34"/>
      <c r="E3259" s="34"/>
      <c r="F3259" s="34"/>
      <c r="G3259" s="34"/>
      <c r="H3259" s="34"/>
      <c r="I3259" s="34"/>
      <c r="J3259" s="34"/>
      <c r="K3259" s="34"/>
      <c r="L3259" s="34"/>
      <c r="M3259" s="34">
        <v>602713</v>
      </c>
      <c r="N3259" s="34">
        <v>598979.68000000005</v>
      </c>
      <c r="O3259" s="34">
        <v>593414.58000000007</v>
      </c>
      <c r="P3259" s="34">
        <v>590273.53</v>
      </c>
      <c r="Q3259" s="34">
        <v>585795.97</v>
      </c>
      <c r="R3259" s="34">
        <v>505391.67</v>
      </c>
      <c r="S3259" s="34">
        <v>458861.69999999995</v>
      </c>
    </row>
    <row r="3260" spans="2:19">
      <c r="B3260" s="5">
        <v>1995</v>
      </c>
      <c r="C3260" s="34"/>
      <c r="D3260" s="34"/>
      <c r="E3260" s="34"/>
      <c r="F3260" s="34"/>
      <c r="G3260" s="34"/>
      <c r="H3260" s="34"/>
      <c r="I3260" s="34"/>
      <c r="J3260" s="34"/>
      <c r="K3260" s="34"/>
      <c r="L3260" s="34"/>
      <c r="M3260" s="34">
        <v>462157.99999999994</v>
      </c>
      <c r="N3260" s="34">
        <v>461906.43999999994</v>
      </c>
      <c r="O3260" s="34">
        <v>268396.73999999993</v>
      </c>
      <c r="P3260" s="34">
        <v>256977.25999999995</v>
      </c>
      <c r="Q3260" s="34">
        <v>207792.58999999997</v>
      </c>
      <c r="R3260" s="34">
        <v>135027.25999999995</v>
      </c>
      <c r="S3260" s="34">
        <v>109830.85999999996</v>
      </c>
    </row>
    <row r="3261" spans="2:19">
      <c r="B3261" s="5">
        <v>1994</v>
      </c>
      <c r="C3261" s="34"/>
      <c r="D3261" s="34"/>
      <c r="E3261" s="34"/>
      <c r="F3261" s="34"/>
      <c r="G3261" s="34"/>
      <c r="H3261" s="34"/>
      <c r="I3261" s="34"/>
      <c r="J3261" s="34"/>
      <c r="K3261" s="34"/>
      <c r="L3261" s="34"/>
      <c r="M3261" s="34">
        <v>444737.00000000006</v>
      </c>
      <c r="N3261" s="34">
        <v>444737.00000000006</v>
      </c>
      <c r="O3261" s="34">
        <v>444737.00000000006</v>
      </c>
      <c r="P3261" s="34">
        <v>417422.48000000004</v>
      </c>
      <c r="Q3261" s="34">
        <v>284552.86000000004</v>
      </c>
      <c r="R3261" s="34">
        <v>277859.92000000004</v>
      </c>
      <c r="S3261" s="34">
        <v>190639.68000000005</v>
      </c>
    </row>
    <row r="3262" spans="2:19">
      <c r="B3262" s="5">
        <v>1993</v>
      </c>
      <c r="C3262" s="34"/>
      <c r="D3262" s="34"/>
      <c r="E3262" s="34"/>
      <c r="F3262" s="34"/>
      <c r="G3262" s="34"/>
      <c r="H3262" s="34"/>
      <c r="I3262" s="34"/>
      <c r="J3262" s="34"/>
      <c r="K3262" s="34"/>
      <c r="L3262" s="34"/>
      <c r="M3262" s="34">
        <v>656878</v>
      </c>
      <c r="N3262" s="34">
        <v>656878</v>
      </c>
      <c r="O3262" s="34">
        <v>656878</v>
      </c>
      <c r="P3262" s="34">
        <v>626547.24</v>
      </c>
      <c r="Q3262" s="34">
        <v>608871.36</v>
      </c>
      <c r="R3262" s="34">
        <v>595302.92000000004</v>
      </c>
      <c r="S3262" s="34">
        <v>583969.53</v>
      </c>
    </row>
    <row r="3263" spans="2:19">
      <c r="B3263" s="5">
        <v>1992</v>
      </c>
      <c r="C3263" s="34"/>
      <c r="D3263" s="34"/>
      <c r="E3263" s="34"/>
      <c r="F3263" s="34"/>
      <c r="G3263" s="34"/>
      <c r="H3263" s="34"/>
      <c r="I3263" s="34"/>
      <c r="J3263" s="34"/>
      <c r="K3263" s="34"/>
      <c r="L3263" s="34"/>
      <c r="M3263" s="34">
        <v>328795.00000000006</v>
      </c>
      <c r="N3263" s="34">
        <v>328795.00000000006</v>
      </c>
      <c r="O3263" s="34">
        <v>328795.00000000006</v>
      </c>
      <c r="P3263" s="34">
        <v>288951.80000000005</v>
      </c>
      <c r="Q3263" s="34">
        <v>282441.21000000002</v>
      </c>
      <c r="R3263" s="34">
        <v>218726.03</v>
      </c>
      <c r="S3263" s="34">
        <v>202037.1</v>
      </c>
    </row>
    <row r="3264" spans="2:19">
      <c r="B3264" s="5">
        <v>1991</v>
      </c>
      <c r="C3264" s="34"/>
      <c r="D3264" s="34"/>
      <c r="E3264" s="34"/>
      <c r="F3264" s="34"/>
      <c r="G3264" s="34"/>
      <c r="H3264" s="34"/>
      <c r="I3264" s="34"/>
      <c r="J3264" s="34"/>
      <c r="K3264" s="34"/>
      <c r="L3264" s="34"/>
      <c r="M3264" s="34">
        <v>823042</v>
      </c>
      <c r="N3264" s="34">
        <v>823042</v>
      </c>
      <c r="O3264" s="34">
        <v>823042</v>
      </c>
      <c r="P3264" s="34">
        <v>780219.84</v>
      </c>
      <c r="Q3264" s="34">
        <v>765115.19</v>
      </c>
      <c r="R3264" s="34">
        <v>609741.18999999994</v>
      </c>
      <c r="S3264" s="34">
        <v>550160.16999999993</v>
      </c>
    </row>
    <row r="3265" spans="2:19">
      <c r="B3265" s="5">
        <v>1990</v>
      </c>
      <c r="C3265" s="34"/>
      <c r="D3265" s="34"/>
      <c r="E3265" s="34"/>
      <c r="F3265" s="34"/>
      <c r="G3265" s="34"/>
      <c r="H3265" s="34"/>
      <c r="I3265" s="34"/>
      <c r="J3265" s="34"/>
      <c r="K3265" s="34"/>
      <c r="L3265" s="34"/>
      <c r="M3265" s="34">
        <v>628290</v>
      </c>
      <c r="N3265" s="34">
        <v>628290</v>
      </c>
      <c r="O3265" s="34">
        <v>628290</v>
      </c>
      <c r="P3265" s="34">
        <v>590618.11</v>
      </c>
      <c r="Q3265" s="34">
        <v>495078.27</v>
      </c>
      <c r="R3265" s="34">
        <v>408687.31</v>
      </c>
      <c r="S3265" s="34">
        <v>380596.9</v>
      </c>
    </row>
    <row r="3266" spans="2:19">
      <c r="B3266" s="5">
        <v>1989</v>
      </c>
      <c r="C3266" s="34"/>
      <c r="D3266" s="34"/>
      <c r="E3266" s="34"/>
      <c r="F3266" s="34"/>
      <c r="G3266" s="34"/>
      <c r="H3266" s="34"/>
      <c r="I3266" s="34"/>
      <c r="J3266" s="34"/>
      <c r="K3266" s="34"/>
      <c r="L3266" s="34"/>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v>0</v>
      </c>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v>0</v>
      </c>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v>0</v>
      </c>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v>0</v>
      </c>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v>0</v>
      </c>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v>0</v>
      </c>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v>0</v>
      </c>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v>0</v>
      </c>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v>0</v>
      </c>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v>0</v>
      </c>
      <c r="N3278" s="34">
        <v>0</v>
      </c>
      <c r="O3278" s="34">
        <v>0</v>
      </c>
      <c r="P3278" s="34">
        <v>0</v>
      </c>
      <c r="Q3278" s="34">
        <v>0</v>
      </c>
      <c r="R3278" s="34">
        <v>0</v>
      </c>
      <c r="S3278" s="34">
        <v>0</v>
      </c>
    </row>
    <row r="3279" spans="2:19">
      <c r="B3279" s="5">
        <v>1976</v>
      </c>
      <c r="C3279" s="34"/>
      <c r="D3279" s="34"/>
      <c r="E3279" s="34"/>
      <c r="F3279" s="34"/>
      <c r="G3279" s="34"/>
      <c r="H3279" s="34"/>
      <c r="I3279" s="34"/>
      <c r="J3279" s="34"/>
      <c r="K3279" s="34"/>
      <c r="L3279" s="34"/>
      <c r="M3279" s="34">
        <v>0</v>
      </c>
      <c r="N3279" s="34">
        <v>0</v>
      </c>
      <c r="O3279" s="34">
        <v>0</v>
      </c>
      <c r="P3279" s="34">
        <v>0</v>
      </c>
      <c r="Q3279" s="34">
        <v>0</v>
      </c>
      <c r="R3279" s="34">
        <v>0</v>
      </c>
      <c r="S3279" s="34">
        <v>0</v>
      </c>
    </row>
    <row r="3280" spans="2:19">
      <c r="B3280" s="5">
        <v>1975</v>
      </c>
      <c r="C3280" s="34"/>
      <c r="D3280" s="34"/>
      <c r="E3280" s="34"/>
      <c r="F3280" s="34"/>
      <c r="G3280" s="34"/>
      <c r="H3280" s="34"/>
      <c r="I3280" s="34"/>
      <c r="J3280" s="34"/>
      <c r="K3280" s="34"/>
      <c r="L3280" s="34"/>
      <c r="M3280" s="34">
        <v>0</v>
      </c>
      <c r="N3280" s="34">
        <v>0</v>
      </c>
      <c r="O3280" s="34">
        <v>0</v>
      </c>
      <c r="P3280" s="34">
        <v>0</v>
      </c>
      <c r="Q3280" s="34">
        <v>0</v>
      </c>
      <c r="R3280" s="34">
        <v>0</v>
      </c>
      <c r="S3280" s="34">
        <v>0</v>
      </c>
    </row>
    <row r="3281" spans="2:19">
      <c r="B3281" s="5">
        <v>1974</v>
      </c>
      <c r="C3281" s="34"/>
      <c r="D3281" s="34"/>
      <c r="E3281" s="34"/>
      <c r="F3281" s="34"/>
      <c r="G3281" s="34"/>
      <c r="H3281" s="34"/>
      <c r="I3281" s="34"/>
      <c r="J3281" s="34"/>
      <c r="K3281" s="34"/>
      <c r="L3281" s="34"/>
      <c r="M3281" s="34">
        <v>0</v>
      </c>
      <c r="N3281" s="34">
        <v>0</v>
      </c>
      <c r="O3281" s="34">
        <v>0</v>
      </c>
      <c r="P3281" s="34">
        <v>0</v>
      </c>
      <c r="Q3281" s="34">
        <v>0</v>
      </c>
      <c r="R3281" s="34">
        <v>0</v>
      </c>
      <c r="S3281" s="34">
        <v>0</v>
      </c>
    </row>
    <row r="3282" spans="2:19">
      <c r="B3282" s="5">
        <v>1973</v>
      </c>
      <c r="C3282" s="34"/>
      <c r="D3282" s="34"/>
      <c r="E3282" s="34"/>
      <c r="F3282" s="34"/>
      <c r="G3282" s="34"/>
      <c r="H3282" s="34"/>
      <c r="I3282" s="34"/>
      <c r="J3282" s="34"/>
      <c r="K3282" s="34"/>
      <c r="L3282" s="34"/>
      <c r="M3282" s="34">
        <v>0</v>
      </c>
      <c r="N3282" s="34">
        <v>0</v>
      </c>
      <c r="O3282" s="34">
        <v>0</v>
      </c>
      <c r="P3282" s="34">
        <v>0</v>
      </c>
      <c r="Q3282" s="34">
        <v>0</v>
      </c>
      <c r="R3282" s="34">
        <v>0</v>
      </c>
      <c r="S3282" s="34">
        <v>0</v>
      </c>
    </row>
    <row r="3283" spans="2:19">
      <c r="B3283" s="5">
        <v>1972</v>
      </c>
      <c r="C3283" s="34"/>
      <c r="D3283" s="34"/>
      <c r="E3283" s="34"/>
      <c r="F3283" s="34"/>
      <c r="G3283" s="34"/>
      <c r="H3283" s="34"/>
      <c r="I3283" s="34"/>
      <c r="J3283" s="34"/>
      <c r="K3283" s="34"/>
      <c r="L3283" s="34"/>
      <c r="M3283" s="34">
        <v>0</v>
      </c>
      <c r="N3283" s="34">
        <v>0</v>
      </c>
      <c r="O3283" s="34">
        <v>0</v>
      </c>
      <c r="P3283" s="34">
        <v>0</v>
      </c>
      <c r="Q3283" s="34">
        <v>0</v>
      </c>
      <c r="R3283" s="34">
        <v>0</v>
      </c>
      <c r="S3283" s="34">
        <v>0</v>
      </c>
    </row>
    <row r="3284" spans="2:19">
      <c r="B3284" s="5">
        <v>1971</v>
      </c>
      <c r="C3284" s="34"/>
      <c r="D3284" s="34"/>
      <c r="E3284" s="34"/>
      <c r="F3284" s="34"/>
      <c r="G3284" s="34"/>
      <c r="H3284" s="34"/>
      <c r="I3284" s="34"/>
      <c r="J3284" s="34"/>
      <c r="K3284" s="34"/>
      <c r="L3284" s="34"/>
      <c r="M3284" s="34">
        <v>0</v>
      </c>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v>0</v>
      </c>
      <c r="N3285" s="34">
        <v>0</v>
      </c>
      <c r="O3285" s="34">
        <v>0</v>
      </c>
      <c r="P3285" s="34">
        <v>0</v>
      </c>
      <c r="Q3285" s="34">
        <v>0</v>
      </c>
      <c r="R3285" s="34">
        <v>0</v>
      </c>
      <c r="S3285" s="34">
        <v>0</v>
      </c>
    </row>
    <row r="3286" spans="2:19">
      <c r="B3286" s="5">
        <v>1969</v>
      </c>
      <c r="C3286" s="34"/>
      <c r="D3286" s="34"/>
      <c r="E3286" s="34"/>
      <c r="F3286" s="34"/>
      <c r="G3286" s="34"/>
      <c r="H3286" s="34"/>
      <c r="I3286" s="34"/>
      <c r="J3286" s="34"/>
      <c r="K3286" s="34"/>
      <c r="L3286" s="34"/>
      <c r="M3286" s="34">
        <v>0</v>
      </c>
      <c r="N3286" s="34">
        <v>0</v>
      </c>
      <c r="O3286" s="34">
        <v>0</v>
      </c>
      <c r="P3286" s="34">
        <v>0</v>
      </c>
      <c r="Q3286" s="34">
        <v>0</v>
      </c>
      <c r="R3286" s="34">
        <v>0</v>
      </c>
      <c r="S3286" s="34">
        <v>0</v>
      </c>
    </row>
    <row r="3287" spans="2:19">
      <c r="B3287" s="5">
        <v>1968</v>
      </c>
      <c r="C3287" s="34"/>
      <c r="D3287" s="34"/>
      <c r="E3287" s="34"/>
      <c r="F3287" s="34"/>
      <c r="G3287" s="34"/>
      <c r="H3287" s="34"/>
      <c r="I3287" s="34"/>
      <c r="J3287" s="34"/>
      <c r="K3287" s="34"/>
      <c r="L3287" s="34"/>
      <c r="M3287" s="34">
        <v>0</v>
      </c>
      <c r="N3287" s="34">
        <v>0</v>
      </c>
      <c r="O3287" s="34">
        <v>0</v>
      </c>
      <c r="P3287" s="34">
        <v>0</v>
      </c>
      <c r="Q3287" s="34">
        <v>0</v>
      </c>
      <c r="R3287" s="34">
        <v>0</v>
      </c>
      <c r="S3287" s="34">
        <v>0</v>
      </c>
    </row>
    <row r="3288" spans="2:19">
      <c r="B3288" s="5">
        <v>1967</v>
      </c>
      <c r="C3288" s="34"/>
      <c r="D3288" s="34"/>
      <c r="E3288" s="34"/>
      <c r="F3288" s="34"/>
      <c r="G3288" s="34"/>
      <c r="H3288" s="34"/>
      <c r="I3288" s="34"/>
      <c r="J3288" s="34"/>
      <c r="K3288" s="34"/>
      <c r="L3288" s="34"/>
      <c r="M3288" s="34">
        <v>0</v>
      </c>
      <c r="N3288" s="34">
        <v>0</v>
      </c>
      <c r="O3288" s="34">
        <v>0</v>
      </c>
      <c r="P3288" s="34">
        <v>0</v>
      </c>
      <c r="Q3288" s="34">
        <v>0</v>
      </c>
      <c r="R3288" s="34">
        <v>0</v>
      </c>
      <c r="S3288" s="34">
        <v>0</v>
      </c>
    </row>
    <row r="3289" spans="2:19">
      <c r="B3289" s="5">
        <v>1966</v>
      </c>
      <c r="C3289" s="34"/>
      <c r="D3289" s="34"/>
      <c r="E3289" s="34"/>
      <c r="F3289" s="34"/>
      <c r="G3289" s="34"/>
      <c r="H3289" s="34"/>
      <c r="I3289" s="34"/>
      <c r="J3289" s="34"/>
      <c r="K3289" s="34"/>
      <c r="L3289" s="34"/>
      <c r="M3289" s="34">
        <v>0</v>
      </c>
      <c r="N3289" s="34">
        <v>0</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v>0</v>
      </c>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v>0</v>
      </c>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v>0</v>
      </c>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v>0</v>
      </c>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v>0</v>
      </c>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v>0</v>
      </c>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v>0</v>
      </c>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v>0</v>
      </c>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v>0</v>
      </c>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v>0</v>
      </c>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v>0</v>
      </c>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v>0</v>
      </c>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v>0</v>
      </c>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v>0</v>
      </c>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v>0</v>
      </c>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v>0</v>
      </c>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v>0</v>
      </c>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v>0</v>
      </c>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v>0</v>
      </c>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v>0</v>
      </c>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v>0</v>
      </c>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v>0</v>
      </c>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v>0</v>
      </c>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v>0</v>
      </c>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v>0</v>
      </c>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v>0</v>
      </c>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v>0</v>
      </c>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v>0</v>
      </c>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v>0</v>
      </c>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v>0</v>
      </c>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v>0</v>
      </c>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v>0</v>
      </c>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v>0</v>
      </c>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v>0</v>
      </c>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v>0</v>
      </c>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v>0</v>
      </c>
      <c r="N3325" s="34">
        <v>0</v>
      </c>
      <c r="O3325" s="34">
        <v>0</v>
      </c>
      <c r="P3325" s="34">
        <v>0</v>
      </c>
      <c r="Q3325" s="34">
        <v>0</v>
      </c>
      <c r="R3325" s="34">
        <v>0</v>
      </c>
      <c r="S3325" s="34">
        <v>0</v>
      </c>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17699476.484347343</v>
      </c>
      <c r="N3326" s="10">
        <f>SUM(N3234:N3325)</f>
        <v>18118311.044347338</v>
      </c>
      <c r="O3326" s="10">
        <f>SUM(O3234:O3325)</f>
        <v>17441428.044347338</v>
      </c>
      <c r="P3326" s="10">
        <f>SUM(P3234:P3325)</f>
        <v>17244567.084347337</v>
      </c>
      <c r="Q3326" s="10">
        <f>SUM(Q3234:Q3325)</f>
        <v>16972467.164347343</v>
      </c>
      <c r="R3326" s="10">
        <f>SUM(R3233:R3325)</f>
        <v>16901041.074347336</v>
      </c>
      <c r="S3326" s="10">
        <f>SUM(S3233:S3325)</f>
        <v>17536850.204347335</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v>0</v>
      </c>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v>0</v>
      </c>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v>0</v>
      </c>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v>0</v>
      </c>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v>0</v>
      </c>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v>0</v>
      </c>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v>0</v>
      </c>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v>0</v>
      </c>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v>0</v>
      </c>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v>0</v>
      </c>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v>0</v>
      </c>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v>0</v>
      </c>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v>0</v>
      </c>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v>0</v>
      </c>
      <c r="N3352" s="34">
        <v>0</v>
      </c>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v>0</v>
      </c>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v>0</v>
      </c>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v>0</v>
      </c>
      <c r="N3355" s="34">
        <v>0</v>
      </c>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v>0</v>
      </c>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v>0</v>
      </c>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v>0</v>
      </c>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v>0</v>
      </c>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v>0</v>
      </c>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v>0</v>
      </c>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v>0</v>
      </c>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v>0</v>
      </c>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v>0</v>
      </c>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v>0</v>
      </c>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v>0</v>
      </c>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v>0</v>
      </c>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v>0</v>
      </c>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v>0</v>
      </c>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v>0</v>
      </c>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v>0</v>
      </c>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v>0</v>
      </c>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v>0</v>
      </c>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v>0</v>
      </c>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v>0</v>
      </c>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v>0</v>
      </c>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v>0</v>
      </c>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v>0</v>
      </c>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v>0</v>
      </c>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v>0</v>
      </c>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v>0</v>
      </c>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v>0</v>
      </c>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v>0</v>
      </c>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v>0</v>
      </c>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v>0</v>
      </c>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v>0</v>
      </c>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v>0</v>
      </c>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v>0</v>
      </c>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v>0</v>
      </c>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v>0</v>
      </c>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v>0</v>
      </c>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v>0</v>
      </c>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v>0</v>
      </c>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v>0</v>
      </c>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v>0</v>
      </c>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v>0</v>
      </c>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v>0</v>
      </c>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v>0</v>
      </c>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v>0</v>
      </c>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v>0</v>
      </c>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v>0</v>
      </c>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v>0</v>
      </c>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v>0</v>
      </c>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v>0</v>
      </c>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v>0</v>
      </c>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v>0</v>
      </c>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v>0</v>
      </c>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v>0</v>
      </c>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v>0</v>
      </c>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v>0</v>
      </c>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v>0</v>
      </c>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v>0</v>
      </c>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v>0</v>
      </c>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v>0</v>
      </c>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v>0</v>
      </c>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v>0</v>
      </c>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v>0</v>
      </c>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v>0</v>
      </c>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v>0</v>
      </c>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v>0</v>
      </c>
      <c r="N3420" s="34">
        <v>0</v>
      </c>
      <c r="O3420" s="34">
        <v>0</v>
      </c>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v>0</v>
      </c>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v>0</v>
      </c>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v>0</v>
      </c>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v>0</v>
      </c>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v>0</v>
      </c>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v>0</v>
      </c>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v>0</v>
      </c>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v>0</v>
      </c>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v>0</v>
      </c>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v>0</v>
      </c>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v>0</v>
      </c>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v>0</v>
      </c>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v>0</v>
      </c>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v>0</v>
      </c>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v>0</v>
      </c>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v>0</v>
      </c>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v>0</v>
      </c>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v>0</v>
      </c>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v>0</v>
      </c>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v>0</v>
      </c>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v>0</v>
      </c>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v>0</v>
      </c>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v>0</v>
      </c>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v>0</v>
      </c>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v>0</v>
      </c>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v>0</v>
      </c>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v>0</v>
      </c>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v>0</v>
      </c>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v>0</v>
      </c>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v>0</v>
      </c>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v>0</v>
      </c>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v>0</v>
      </c>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v>0</v>
      </c>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v>0</v>
      </c>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v>0</v>
      </c>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v>0</v>
      </c>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v>0</v>
      </c>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v>0</v>
      </c>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v>0</v>
      </c>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v>0</v>
      </c>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v>0</v>
      </c>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v>0</v>
      </c>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v>0</v>
      </c>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v>0</v>
      </c>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v>0</v>
      </c>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v>0</v>
      </c>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v>0</v>
      </c>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v>0</v>
      </c>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v>0</v>
      </c>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v>0</v>
      </c>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v>0</v>
      </c>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v>0</v>
      </c>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v>0</v>
      </c>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v>0</v>
      </c>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v>0</v>
      </c>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v>0</v>
      </c>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v>0</v>
      </c>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v>0</v>
      </c>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v>0</v>
      </c>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v>0</v>
      </c>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v>0</v>
      </c>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v>0</v>
      </c>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v>0</v>
      </c>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v>0</v>
      </c>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v>0</v>
      </c>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v>0</v>
      </c>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v>0</v>
      </c>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v>0</v>
      </c>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v>0</v>
      </c>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v>0</v>
      </c>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v>0</v>
      </c>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v>0</v>
      </c>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v>0</v>
      </c>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v>0</v>
      </c>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v>0</v>
      </c>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v>0</v>
      </c>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v>0</v>
      </c>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v>0</v>
      </c>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v>0</v>
      </c>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v>0</v>
      </c>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v>0</v>
      </c>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v>0</v>
      </c>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v>0</v>
      </c>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v>0</v>
      </c>
      <c r="N3515" s="34">
        <v>0</v>
      </c>
      <c r="O3515" s="34">
        <v>0</v>
      </c>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v>0</v>
      </c>
      <c r="N3527" s="34">
        <v>0</v>
      </c>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v>0</v>
      </c>
      <c r="N3528" s="34">
        <v>0</v>
      </c>
      <c r="O3528" s="34">
        <v>0</v>
      </c>
      <c r="P3528" s="34">
        <v>0</v>
      </c>
      <c r="Q3528" s="34">
        <v>0</v>
      </c>
      <c r="R3528" s="34">
        <v>0</v>
      </c>
      <c r="S3528" s="34">
        <v>0</v>
      </c>
    </row>
    <row r="3529" spans="1:19">
      <c r="B3529" s="5">
        <v>2011</v>
      </c>
      <c r="C3529" s="33"/>
      <c r="D3529" s="33"/>
      <c r="E3529" s="33"/>
      <c r="F3529" s="33"/>
      <c r="G3529" s="33"/>
      <c r="H3529" s="34"/>
      <c r="I3529" s="34"/>
      <c r="J3529" s="34"/>
      <c r="K3529" s="34"/>
      <c r="L3529" s="34"/>
      <c r="M3529" s="34">
        <v>0</v>
      </c>
      <c r="N3529" s="34">
        <v>0</v>
      </c>
      <c r="O3529" s="34">
        <v>0</v>
      </c>
      <c r="P3529" s="34">
        <v>0</v>
      </c>
      <c r="Q3529" s="34">
        <v>0</v>
      </c>
      <c r="R3529" s="34">
        <v>0</v>
      </c>
      <c r="S3529" s="34">
        <v>0</v>
      </c>
    </row>
    <row r="3530" spans="1:19">
      <c r="B3530" s="5">
        <v>2010</v>
      </c>
      <c r="C3530" s="33"/>
      <c r="D3530" s="33"/>
      <c r="E3530" s="33"/>
      <c r="F3530" s="33"/>
      <c r="G3530" s="34"/>
      <c r="H3530" s="34"/>
      <c r="I3530" s="34"/>
      <c r="J3530" s="34"/>
      <c r="K3530" s="34"/>
      <c r="L3530" s="34"/>
      <c r="M3530" s="34">
        <v>0</v>
      </c>
      <c r="N3530" s="34">
        <v>0</v>
      </c>
      <c r="O3530" s="34">
        <v>0</v>
      </c>
      <c r="P3530" s="34">
        <v>0</v>
      </c>
      <c r="Q3530" s="34">
        <v>0</v>
      </c>
      <c r="R3530" s="34">
        <v>0</v>
      </c>
      <c r="S3530" s="34">
        <v>0</v>
      </c>
    </row>
    <row r="3531" spans="1:19">
      <c r="B3531" s="5">
        <v>2009</v>
      </c>
      <c r="C3531" s="33"/>
      <c r="D3531" s="33"/>
      <c r="E3531" s="33"/>
      <c r="F3531" s="34"/>
      <c r="G3531" s="34"/>
      <c r="H3531" s="34"/>
      <c r="I3531" s="34"/>
      <c r="J3531" s="34"/>
      <c r="K3531" s="34"/>
      <c r="L3531" s="34"/>
      <c r="M3531" s="34">
        <v>0</v>
      </c>
      <c r="N3531" s="34">
        <v>0</v>
      </c>
      <c r="O3531" s="34">
        <v>0</v>
      </c>
      <c r="P3531" s="34">
        <v>0</v>
      </c>
      <c r="Q3531" s="34">
        <v>0</v>
      </c>
      <c r="R3531" s="34">
        <v>0</v>
      </c>
      <c r="S3531" s="34">
        <v>0</v>
      </c>
    </row>
    <row r="3532" spans="1:19">
      <c r="B3532" s="5">
        <v>2008</v>
      </c>
      <c r="C3532" s="33"/>
      <c r="D3532" s="33"/>
      <c r="E3532" s="34"/>
      <c r="F3532" s="34"/>
      <c r="G3532" s="34"/>
      <c r="H3532" s="34"/>
      <c r="I3532" s="34"/>
      <c r="J3532" s="34"/>
      <c r="K3532" s="34"/>
      <c r="L3532" s="34"/>
      <c r="M3532" s="34">
        <v>0</v>
      </c>
      <c r="N3532" s="34">
        <v>0</v>
      </c>
      <c r="O3532" s="34">
        <v>0</v>
      </c>
      <c r="P3532" s="34">
        <v>0</v>
      </c>
      <c r="Q3532" s="34">
        <v>0</v>
      </c>
      <c r="R3532" s="34">
        <v>0</v>
      </c>
      <c r="S3532" s="34">
        <v>0</v>
      </c>
    </row>
    <row r="3533" spans="1:19">
      <c r="B3533" s="5">
        <v>2007</v>
      </c>
      <c r="C3533" s="33"/>
      <c r="D3533" s="34"/>
      <c r="E3533" s="34"/>
      <c r="F3533" s="34"/>
      <c r="G3533" s="34"/>
      <c r="H3533" s="34"/>
      <c r="I3533" s="34"/>
      <c r="J3533" s="34"/>
      <c r="K3533" s="34"/>
      <c r="L3533" s="34"/>
      <c r="M3533" s="34">
        <v>0</v>
      </c>
      <c r="N3533" s="34">
        <v>0</v>
      </c>
      <c r="O3533" s="34">
        <v>0</v>
      </c>
      <c r="P3533" s="34">
        <v>0</v>
      </c>
      <c r="Q3533" s="34">
        <v>0</v>
      </c>
      <c r="R3533" s="34">
        <v>0</v>
      </c>
      <c r="S3533" s="34">
        <v>0</v>
      </c>
    </row>
    <row r="3534" spans="1:19">
      <c r="B3534" s="5">
        <v>2006</v>
      </c>
      <c r="C3534" s="34"/>
      <c r="D3534" s="34"/>
      <c r="E3534" s="34"/>
      <c r="F3534" s="34"/>
      <c r="G3534" s="34"/>
      <c r="H3534" s="34"/>
      <c r="I3534" s="34"/>
      <c r="J3534" s="34"/>
      <c r="K3534" s="34"/>
      <c r="L3534" s="34"/>
      <c r="M3534" s="34">
        <v>0</v>
      </c>
      <c r="N3534" s="34">
        <v>0</v>
      </c>
      <c r="O3534" s="34">
        <v>0</v>
      </c>
      <c r="P3534" s="34">
        <v>0</v>
      </c>
      <c r="Q3534" s="34">
        <v>0</v>
      </c>
      <c r="R3534" s="34">
        <v>0</v>
      </c>
      <c r="S3534" s="34">
        <v>0</v>
      </c>
    </row>
    <row r="3535" spans="1:19">
      <c r="B3535" s="5">
        <v>2005</v>
      </c>
      <c r="C3535" s="34"/>
      <c r="D3535" s="34"/>
      <c r="E3535" s="34"/>
      <c r="F3535" s="34"/>
      <c r="G3535" s="34"/>
      <c r="H3535" s="34"/>
      <c r="I3535" s="34"/>
      <c r="J3535" s="34"/>
      <c r="K3535" s="34"/>
      <c r="L3535" s="34"/>
      <c r="M3535" s="34">
        <v>0</v>
      </c>
      <c r="N3535" s="34">
        <v>0</v>
      </c>
      <c r="O3535" s="34">
        <v>0</v>
      </c>
      <c r="P3535" s="34">
        <v>0</v>
      </c>
      <c r="Q3535" s="34">
        <v>0</v>
      </c>
      <c r="R3535" s="34">
        <v>0</v>
      </c>
      <c r="S3535" s="34">
        <v>0</v>
      </c>
    </row>
    <row r="3536" spans="1:19">
      <c r="B3536" s="5">
        <v>2004</v>
      </c>
      <c r="C3536" s="34"/>
      <c r="D3536" s="34"/>
      <c r="E3536" s="34"/>
      <c r="F3536" s="34"/>
      <c r="G3536" s="34"/>
      <c r="H3536" s="34"/>
      <c r="I3536" s="34"/>
      <c r="J3536" s="34"/>
      <c r="K3536" s="34"/>
      <c r="L3536" s="34"/>
      <c r="M3536" s="34">
        <v>0</v>
      </c>
      <c r="N3536" s="34">
        <v>0</v>
      </c>
      <c r="O3536" s="34">
        <v>0</v>
      </c>
      <c r="P3536" s="34">
        <v>0</v>
      </c>
      <c r="Q3536" s="34">
        <v>0</v>
      </c>
      <c r="R3536" s="34">
        <v>0</v>
      </c>
      <c r="S3536" s="34">
        <v>0</v>
      </c>
    </row>
    <row r="3537" spans="2:19">
      <c r="B3537" s="5">
        <v>2003</v>
      </c>
      <c r="C3537" s="34"/>
      <c r="D3537" s="34"/>
      <c r="E3537" s="34"/>
      <c r="F3537" s="34"/>
      <c r="G3537" s="34"/>
      <c r="H3537" s="34"/>
      <c r="I3537" s="34"/>
      <c r="J3537" s="34"/>
      <c r="K3537" s="34"/>
      <c r="L3537" s="34"/>
      <c r="M3537" s="34">
        <v>0</v>
      </c>
      <c r="N3537" s="34">
        <v>0</v>
      </c>
      <c r="O3537" s="34">
        <v>0</v>
      </c>
      <c r="P3537" s="34">
        <v>0</v>
      </c>
      <c r="Q3537" s="34">
        <v>0</v>
      </c>
      <c r="R3537" s="34">
        <v>0</v>
      </c>
      <c r="S3537" s="34">
        <v>0</v>
      </c>
    </row>
    <row r="3538" spans="2:19">
      <c r="B3538" s="5">
        <v>2002</v>
      </c>
      <c r="C3538" s="34"/>
      <c r="D3538" s="34"/>
      <c r="E3538" s="34"/>
      <c r="F3538" s="34"/>
      <c r="G3538" s="34"/>
      <c r="H3538" s="34"/>
      <c r="I3538" s="34"/>
      <c r="J3538" s="34"/>
      <c r="K3538" s="34"/>
      <c r="L3538" s="34"/>
      <c r="M3538" s="34">
        <v>0</v>
      </c>
      <c r="N3538" s="34">
        <v>0</v>
      </c>
      <c r="O3538" s="34">
        <v>0</v>
      </c>
      <c r="P3538" s="34">
        <v>0</v>
      </c>
      <c r="Q3538" s="34">
        <v>0</v>
      </c>
      <c r="R3538" s="34">
        <v>0</v>
      </c>
      <c r="S3538" s="34">
        <v>0</v>
      </c>
    </row>
    <row r="3539" spans="2:19">
      <c r="B3539" s="5">
        <v>2001</v>
      </c>
      <c r="C3539" s="34"/>
      <c r="D3539" s="34"/>
      <c r="E3539" s="34"/>
      <c r="F3539" s="34"/>
      <c r="G3539" s="34"/>
      <c r="H3539" s="34"/>
      <c r="I3539" s="34"/>
      <c r="J3539" s="34"/>
      <c r="K3539" s="34"/>
      <c r="L3539" s="34"/>
      <c r="M3539" s="34">
        <v>0</v>
      </c>
      <c r="N3539" s="34">
        <v>0</v>
      </c>
      <c r="O3539" s="34">
        <v>0</v>
      </c>
      <c r="P3539" s="34">
        <v>0</v>
      </c>
      <c r="Q3539" s="34">
        <v>0</v>
      </c>
      <c r="R3539" s="34">
        <v>0</v>
      </c>
      <c r="S3539" s="34">
        <v>0</v>
      </c>
    </row>
    <row r="3540" spans="2:19">
      <c r="B3540" s="5">
        <v>2000</v>
      </c>
      <c r="C3540" s="34"/>
      <c r="D3540" s="34"/>
      <c r="E3540" s="34"/>
      <c r="F3540" s="34"/>
      <c r="G3540" s="34"/>
      <c r="H3540" s="34"/>
      <c r="I3540" s="34"/>
      <c r="J3540" s="34"/>
      <c r="K3540" s="34"/>
      <c r="L3540" s="34"/>
      <c r="M3540" s="34">
        <v>0</v>
      </c>
      <c r="N3540" s="34">
        <v>0</v>
      </c>
      <c r="O3540" s="34">
        <v>0</v>
      </c>
      <c r="P3540" s="34">
        <v>0</v>
      </c>
      <c r="Q3540" s="34">
        <v>0</v>
      </c>
      <c r="R3540" s="34">
        <v>0</v>
      </c>
      <c r="S3540" s="34">
        <v>0</v>
      </c>
    </row>
    <row r="3541" spans="2:19">
      <c r="B3541" s="5">
        <v>1999</v>
      </c>
      <c r="C3541" s="34"/>
      <c r="D3541" s="34"/>
      <c r="E3541" s="34"/>
      <c r="F3541" s="34"/>
      <c r="G3541" s="34"/>
      <c r="H3541" s="34"/>
      <c r="I3541" s="34"/>
      <c r="J3541" s="34"/>
      <c r="K3541" s="34"/>
      <c r="L3541" s="34"/>
      <c r="M3541" s="34">
        <v>0</v>
      </c>
      <c r="N3541" s="34">
        <v>0</v>
      </c>
      <c r="O3541" s="34">
        <v>0</v>
      </c>
      <c r="P3541" s="34">
        <v>0</v>
      </c>
      <c r="Q3541" s="34">
        <v>0</v>
      </c>
      <c r="R3541" s="34">
        <v>0</v>
      </c>
      <c r="S3541" s="34">
        <v>0</v>
      </c>
    </row>
    <row r="3542" spans="2:19">
      <c r="B3542" s="5">
        <v>1998</v>
      </c>
      <c r="C3542" s="34"/>
      <c r="D3542" s="34"/>
      <c r="E3542" s="34"/>
      <c r="F3542" s="34"/>
      <c r="G3542" s="34"/>
      <c r="H3542" s="34"/>
      <c r="I3542" s="34"/>
      <c r="J3542" s="34"/>
      <c r="K3542" s="34"/>
      <c r="L3542" s="34"/>
      <c r="M3542" s="34">
        <v>0</v>
      </c>
      <c r="N3542" s="34">
        <v>0</v>
      </c>
      <c r="O3542" s="34">
        <v>0</v>
      </c>
      <c r="P3542" s="34">
        <v>0</v>
      </c>
      <c r="Q3542" s="34">
        <v>0</v>
      </c>
      <c r="R3542" s="34">
        <v>0</v>
      </c>
      <c r="S3542" s="34">
        <v>0</v>
      </c>
    </row>
    <row r="3543" spans="2:19">
      <c r="B3543" s="5">
        <v>1997</v>
      </c>
      <c r="C3543" s="34"/>
      <c r="D3543" s="34"/>
      <c r="E3543" s="34"/>
      <c r="F3543" s="34"/>
      <c r="G3543" s="34"/>
      <c r="H3543" s="34"/>
      <c r="I3543" s="34"/>
      <c r="J3543" s="34"/>
      <c r="K3543" s="34"/>
      <c r="L3543" s="34"/>
      <c r="M3543" s="34">
        <v>0</v>
      </c>
      <c r="N3543" s="34">
        <v>0</v>
      </c>
      <c r="O3543" s="34">
        <v>0</v>
      </c>
      <c r="P3543" s="34">
        <v>0</v>
      </c>
      <c r="Q3543" s="34">
        <v>0</v>
      </c>
      <c r="R3543" s="34">
        <v>0</v>
      </c>
      <c r="S3543" s="34">
        <v>0</v>
      </c>
    </row>
    <row r="3544" spans="2:19">
      <c r="B3544" s="5">
        <v>1996</v>
      </c>
      <c r="C3544" s="34"/>
      <c r="D3544" s="34"/>
      <c r="E3544" s="34"/>
      <c r="F3544" s="34"/>
      <c r="G3544" s="34"/>
      <c r="H3544" s="34"/>
      <c r="I3544" s="34"/>
      <c r="J3544" s="34"/>
      <c r="K3544" s="34"/>
      <c r="L3544" s="34"/>
      <c r="M3544" s="34">
        <v>0</v>
      </c>
      <c r="N3544" s="34">
        <v>0</v>
      </c>
      <c r="O3544" s="34">
        <v>0</v>
      </c>
      <c r="P3544" s="34">
        <v>0</v>
      </c>
      <c r="Q3544" s="34">
        <v>0</v>
      </c>
      <c r="R3544" s="34">
        <v>0</v>
      </c>
      <c r="S3544" s="34">
        <v>0</v>
      </c>
    </row>
    <row r="3545" spans="2:19">
      <c r="B3545" s="5">
        <v>1995</v>
      </c>
      <c r="C3545" s="34"/>
      <c r="D3545" s="34"/>
      <c r="E3545" s="34"/>
      <c r="F3545" s="34"/>
      <c r="G3545" s="34"/>
      <c r="H3545" s="34"/>
      <c r="I3545" s="34"/>
      <c r="J3545" s="34"/>
      <c r="K3545" s="34"/>
      <c r="L3545" s="34"/>
      <c r="M3545" s="34">
        <v>0</v>
      </c>
      <c r="N3545" s="34">
        <v>0</v>
      </c>
      <c r="O3545" s="34">
        <v>0</v>
      </c>
      <c r="P3545" s="34">
        <v>0</v>
      </c>
      <c r="Q3545" s="34">
        <v>0</v>
      </c>
      <c r="R3545" s="34">
        <v>0</v>
      </c>
      <c r="S3545" s="34">
        <v>0</v>
      </c>
    </row>
    <row r="3546" spans="2:19">
      <c r="B3546" s="5">
        <v>1994</v>
      </c>
      <c r="C3546" s="34"/>
      <c r="D3546" s="34"/>
      <c r="E3546" s="34"/>
      <c r="F3546" s="34"/>
      <c r="G3546" s="34"/>
      <c r="H3546" s="34"/>
      <c r="I3546" s="34"/>
      <c r="J3546" s="34"/>
      <c r="K3546" s="34"/>
      <c r="L3546" s="34"/>
      <c r="M3546" s="34">
        <v>0</v>
      </c>
      <c r="N3546" s="34">
        <v>0</v>
      </c>
      <c r="O3546" s="34">
        <v>0</v>
      </c>
      <c r="P3546" s="34">
        <v>0</v>
      </c>
      <c r="Q3546" s="34">
        <v>0</v>
      </c>
      <c r="R3546" s="34">
        <v>0</v>
      </c>
      <c r="S3546" s="34">
        <v>0</v>
      </c>
    </row>
    <row r="3547" spans="2:19">
      <c r="B3547" s="5">
        <v>1993</v>
      </c>
      <c r="C3547" s="34"/>
      <c r="D3547" s="34"/>
      <c r="E3547" s="34"/>
      <c r="F3547" s="34"/>
      <c r="G3547" s="34"/>
      <c r="H3547" s="34"/>
      <c r="I3547" s="34"/>
      <c r="J3547" s="34"/>
      <c r="K3547" s="34"/>
      <c r="L3547" s="34"/>
      <c r="M3547" s="34">
        <v>0</v>
      </c>
      <c r="N3547" s="34">
        <v>0</v>
      </c>
      <c r="O3547" s="34">
        <v>0</v>
      </c>
      <c r="P3547" s="34">
        <v>0</v>
      </c>
      <c r="Q3547" s="34">
        <v>0</v>
      </c>
      <c r="R3547" s="34">
        <v>0</v>
      </c>
      <c r="S3547" s="34">
        <v>0</v>
      </c>
    </row>
    <row r="3548" spans="2:19">
      <c r="B3548" s="5">
        <v>1992</v>
      </c>
      <c r="C3548" s="34"/>
      <c r="D3548" s="34"/>
      <c r="E3548" s="34"/>
      <c r="F3548" s="34"/>
      <c r="G3548" s="34"/>
      <c r="H3548" s="34"/>
      <c r="I3548" s="34"/>
      <c r="J3548" s="34"/>
      <c r="K3548" s="34"/>
      <c r="L3548" s="34"/>
      <c r="M3548" s="34">
        <v>0</v>
      </c>
      <c r="N3548" s="34">
        <v>0</v>
      </c>
      <c r="O3548" s="34">
        <v>0</v>
      </c>
      <c r="P3548" s="34">
        <v>0</v>
      </c>
      <c r="Q3548" s="34">
        <v>0</v>
      </c>
      <c r="R3548" s="34">
        <v>0</v>
      </c>
      <c r="S3548" s="34">
        <v>0</v>
      </c>
    </row>
    <row r="3549" spans="2:19">
      <c r="B3549" s="5">
        <v>1991</v>
      </c>
      <c r="C3549" s="34"/>
      <c r="D3549" s="34"/>
      <c r="E3549" s="34"/>
      <c r="F3549" s="34"/>
      <c r="G3549" s="34"/>
      <c r="H3549" s="34"/>
      <c r="I3549" s="34"/>
      <c r="J3549" s="34"/>
      <c r="K3549" s="34"/>
      <c r="L3549" s="34"/>
      <c r="M3549" s="34">
        <v>0</v>
      </c>
      <c r="N3549" s="34">
        <v>0</v>
      </c>
      <c r="O3549" s="34">
        <v>0</v>
      </c>
      <c r="P3549" s="34">
        <v>0</v>
      </c>
      <c r="Q3549" s="34">
        <v>0</v>
      </c>
      <c r="R3549" s="34">
        <v>0</v>
      </c>
      <c r="S3549" s="34">
        <v>0</v>
      </c>
    </row>
    <row r="3550" spans="2:19">
      <c r="B3550" s="5">
        <v>1990</v>
      </c>
      <c r="C3550" s="34"/>
      <c r="D3550" s="34"/>
      <c r="E3550" s="34"/>
      <c r="F3550" s="34"/>
      <c r="G3550" s="34"/>
      <c r="H3550" s="34"/>
      <c r="I3550" s="34"/>
      <c r="J3550" s="34"/>
      <c r="K3550" s="34"/>
      <c r="L3550" s="34"/>
      <c r="M3550" s="34">
        <v>0</v>
      </c>
      <c r="N3550" s="34">
        <v>0</v>
      </c>
      <c r="O3550" s="34">
        <v>0</v>
      </c>
      <c r="P3550" s="34">
        <v>0</v>
      </c>
      <c r="Q3550" s="34">
        <v>0</v>
      </c>
      <c r="R3550" s="34">
        <v>0</v>
      </c>
      <c r="S3550" s="34">
        <v>0</v>
      </c>
    </row>
    <row r="3551" spans="2:19">
      <c r="B3551" s="5">
        <v>1989</v>
      </c>
      <c r="C3551" s="34"/>
      <c r="D3551" s="34"/>
      <c r="E3551" s="34"/>
      <c r="F3551" s="34"/>
      <c r="G3551" s="34"/>
      <c r="H3551" s="34"/>
      <c r="I3551" s="34"/>
      <c r="J3551" s="34"/>
      <c r="K3551" s="34"/>
      <c r="L3551" s="34"/>
      <c r="M3551" s="34">
        <v>0</v>
      </c>
      <c r="N3551" s="34">
        <v>0</v>
      </c>
      <c r="O3551" s="34">
        <v>0</v>
      </c>
      <c r="P3551" s="34">
        <v>0</v>
      </c>
      <c r="Q3551" s="34">
        <v>0</v>
      </c>
      <c r="R3551" s="34">
        <v>0</v>
      </c>
      <c r="S3551" s="34">
        <v>0</v>
      </c>
    </row>
    <row r="3552" spans="2:19">
      <c r="B3552" s="5">
        <v>1988</v>
      </c>
      <c r="C3552" s="34"/>
      <c r="D3552" s="34"/>
      <c r="E3552" s="34"/>
      <c r="F3552" s="34"/>
      <c r="G3552" s="34"/>
      <c r="H3552" s="34"/>
      <c r="I3552" s="34"/>
      <c r="J3552" s="34"/>
      <c r="K3552" s="34"/>
      <c r="L3552" s="34"/>
      <c r="M3552" s="34">
        <v>0</v>
      </c>
      <c r="N3552" s="34">
        <v>0</v>
      </c>
      <c r="O3552" s="34">
        <v>0</v>
      </c>
      <c r="P3552" s="34">
        <v>0</v>
      </c>
      <c r="Q3552" s="34">
        <v>0</v>
      </c>
      <c r="R3552" s="34">
        <v>0</v>
      </c>
      <c r="S3552" s="34">
        <v>0</v>
      </c>
    </row>
    <row r="3553" spans="2:19">
      <c r="B3553" s="5">
        <v>1987</v>
      </c>
      <c r="C3553" s="34"/>
      <c r="D3553" s="34"/>
      <c r="E3553" s="34"/>
      <c r="F3553" s="34"/>
      <c r="G3553" s="34"/>
      <c r="H3553" s="34"/>
      <c r="I3553" s="34"/>
      <c r="J3553" s="34"/>
      <c r="K3553" s="34"/>
      <c r="L3553" s="34"/>
      <c r="M3553" s="34">
        <v>0</v>
      </c>
      <c r="N3553" s="34">
        <v>0</v>
      </c>
      <c r="O3553" s="34">
        <v>0</v>
      </c>
      <c r="P3553" s="34">
        <v>0</v>
      </c>
      <c r="Q3553" s="34">
        <v>0</v>
      </c>
      <c r="R3553" s="34">
        <v>0</v>
      </c>
      <c r="S3553" s="34">
        <v>0</v>
      </c>
    </row>
    <row r="3554" spans="2:19">
      <c r="B3554" s="5">
        <v>1986</v>
      </c>
      <c r="C3554" s="34"/>
      <c r="D3554" s="34"/>
      <c r="E3554" s="34"/>
      <c r="F3554" s="34"/>
      <c r="G3554" s="34"/>
      <c r="H3554" s="34"/>
      <c r="I3554" s="34"/>
      <c r="J3554" s="34"/>
      <c r="K3554" s="34"/>
      <c r="L3554" s="34"/>
      <c r="M3554" s="34">
        <v>0</v>
      </c>
      <c r="N3554" s="34">
        <v>0</v>
      </c>
      <c r="O3554" s="34">
        <v>0</v>
      </c>
      <c r="P3554" s="34">
        <v>0</v>
      </c>
      <c r="Q3554" s="34">
        <v>0</v>
      </c>
      <c r="R3554" s="34">
        <v>0</v>
      </c>
      <c r="S3554" s="34">
        <v>0</v>
      </c>
    </row>
    <row r="3555" spans="2:19">
      <c r="B3555" s="5">
        <v>1985</v>
      </c>
      <c r="C3555" s="34"/>
      <c r="D3555" s="34"/>
      <c r="E3555" s="34"/>
      <c r="F3555" s="34"/>
      <c r="G3555" s="34"/>
      <c r="H3555" s="34"/>
      <c r="I3555" s="34"/>
      <c r="J3555" s="34"/>
      <c r="K3555" s="34"/>
      <c r="L3555" s="34"/>
      <c r="M3555" s="34">
        <v>0</v>
      </c>
      <c r="N3555" s="34">
        <v>0</v>
      </c>
      <c r="O3555" s="34">
        <v>0</v>
      </c>
      <c r="P3555" s="34">
        <v>0</v>
      </c>
      <c r="Q3555" s="34">
        <v>0</v>
      </c>
      <c r="R3555" s="34">
        <v>0</v>
      </c>
      <c r="S3555" s="34">
        <v>0</v>
      </c>
    </row>
    <row r="3556" spans="2:19">
      <c r="B3556" s="5">
        <v>1984</v>
      </c>
      <c r="C3556" s="34"/>
      <c r="D3556" s="34"/>
      <c r="E3556" s="34"/>
      <c r="F3556" s="34"/>
      <c r="G3556" s="34"/>
      <c r="H3556" s="34"/>
      <c r="I3556" s="34"/>
      <c r="J3556" s="34"/>
      <c r="K3556" s="34"/>
      <c r="L3556" s="34"/>
      <c r="M3556" s="34">
        <v>0</v>
      </c>
      <c r="N3556" s="34">
        <v>0</v>
      </c>
      <c r="O3556" s="34">
        <v>0</v>
      </c>
      <c r="P3556" s="34">
        <v>0</v>
      </c>
      <c r="Q3556" s="34">
        <v>0</v>
      </c>
      <c r="R3556" s="34">
        <v>0</v>
      </c>
      <c r="S3556" s="34">
        <v>0</v>
      </c>
    </row>
    <row r="3557" spans="2:19">
      <c r="B3557" s="5">
        <v>1983</v>
      </c>
      <c r="C3557" s="34"/>
      <c r="D3557" s="34"/>
      <c r="E3557" s="34"/>
      <c r="F3557" s="34"/>
      <c r="G3557" s="34"/>
      <c r="H3557" s="34"/>
      <c r="I3557" s="34"/>
      <c r="J3557" s="34"/>
      <c r="K3557" s="34"/>
      <c r="L3557" s="34"/>
      <c r="M3557" s="34">
        <v>0</v>
      </c>
      <c r="N3557" s="34">
        <v>0</v>
      </c>
      <c r="O3557" s="34">
        <v>0</v>
      </c>
      <c r="P3557" s="34">
        <v>0</v>
      </c>
      <c r="Q3557" s="34">
        <v>0</v>
      </c>
      <c r="R3557" s="34">
        <v>0</v>
      </c>
      <c r="S3557" s="34">
        <v>0</v>
      </c>
    </row>
    <row r="3558" spans="2:19">
      <c r="B3558" s="5">
        <v>1982</v>
      </c>
      <c r="C3558" s="34"/>
      <c r="D3558" s="34"/>
      <c r="E3558" s="34"/>
      <c r="F3558" s="34"/>
      <c r="G3558" s="34"/>
      <c r="H3558" s="34"/>
      <c r="I3558" s="34"/>
      <c r="J3558" s="34"/>
      <c r="K3558" s="34"/>
      <c r="L3558" s="34"/>
      <c r="M3558" s="34">
        <v>0</v>
      </c>
      <c r="N3558" s="34">
        <v>0</v>
      </c>
      <c r="O3558" s="34">
        <v>0</v>
      </c>
      <c r="P3558" s="34">
        <v>0</v>
      </c>
      <c r="Q3558" s="34">
        <v>0</v>
      </c>
      <c r="R3558" s="34">
        <v>0</v>
      </c>
      <c r="S3558" s="34">
        <v>0</v>
      </c>
    </row>
    <row r="3559" spans="2:19">
      <c r="B3559" s="5">
        <v>1981</v>
      </c>
      <c r="C3559" s="34"/>
      <c r="D3559" s="34"/>
      <c r="E3559" s="34"/>
      <c r="F3559" s="34"/>
      <c r="G3559" s="34"/>
      <c r="H3559" s="34"/>
      <c r="I3559" s="34"/>
      <c r="J3559" s="34"/>
      <c r="K3559" s="34"/>
      <c r="L3559" s="34"/>
      <c r="M3559" s="34">
        <v>0</v>
      </c>
      <c r="N3559" s="34">
        <v>0</v>
      </c>
      <c r="O3559" s="34">
        <v>0</v>
      </c>
      <c r="P3559" s="34">
        <v>0</v>
      </c>
      <c r="Q3559" s="34">
        <v>0</v>
      </c>
      <c r="R3559" s="34">
        <v>0</v>
      </c>
      <c r="S3559" s="34">
        <v>0</v>
      </c>
    </row>
    <row r="3560" spans="2:19">
      <c r="B3560" s="5">
        <v>1980</v>
      </c>
      <c r="C3560" s="34"/>
      <c r="D3560" s="34"/>
      <c r="E3560" s="34"/>
      <c r="F3560" s="34"/>
      <c r="G3560" s="34"/>
      <c r="H3560" s="34"/>
      <c r="I3560" s="34"/>
      <c r="J3560" s="34"/>
      <c r="K3560" s="34"/>
      <c r="L3560" s="34"/>
      <c r="M3560" s="34">
        <v>0</v>
      </c>
      <c r="N3560" s="34">
        <v>0</v>
      </c>
      <c r="O3560" s="34">
        <v>0</v>
      </c>
      <c r="P3560" s="34">
        <v>0</v>
      </c>
      <c r="Q3560" s="34">
        <v>0</v>
      </c>
      <c r="R3560" s="34">
        <v>0</v>
      </c>
      <c r="S3560" s="34">
        <v>0</v>
      </c>
    </row>
    <row r="3561" spans="2:19">
      <c r="B3561" s="5">
        <v>1979</v>
      </c>
      <c r="C3561" s="34"/>
      <c r="D3561" s="34"/>
      <c r="E3561" s="34"/>
      <c r="F3561" s="34"/>
      <c r="G3561" s="34"/>
      <c r="H3561" s="34"/>
      <c r="I3561" s="34"/>
      <c r="J3561" s="34"/>
      <c r="K3561" s="34"/>
      <c r="L3561" s="34"/>
      <c r="M3561" s="34">
        <v>0</v>
      </c>
      <c r="N3561" s="34">
        <v>0</v>
      </c>
      <c r="O3561" s="34">
        <v>0</v>
      </c>
      <c r="P3561" s="34">
        <v>0</v>
      </c>
      <c r="Q3561" s="34">
        <v>0</v>
      </c>
      <c r="R3561" s="34">
        <v>0</v>
      </c>
      <c r="S3561" s="34">
        <v>0</v>
      </c>
    </row>
    <row r="3562" spans="2:19">
      <c r="B3562" s="5">
        <v>1978</v>
      </c>
      <c r="C3562" s="34"/>
      <c r="D3562" s="34"/>
      <c r="E3562" s="34"/>
      <c r="F3562" s="34"/>
      <c r="G3562" s="34"/>
      <c r="H3562" s="34"/>
      <c r="I3562" s="34"/>
      <c r="J3562" s="34"/>
      <c r="K3562" s="34"/>
      <c r="L3562" s="34"/>
      <c r="M3562" s="34">
        <v>0</v>
      </c>
      <c r="N3562" s="34">
        <v>0</v>
      </c>
      <c r="O3562" s="34">
        <v>0</v>
      </c>
      <c r="P3562" s="34">
        <v>0</v>
      </c>
      <c r="Q3562" s="34">
        <v>0</v>
      </c>
      <c r="R3562" s="34">
        <v>0</v>
      </c>
      <c r="S3562" s="34">
        <v>0</v>
      </c>
    </row>
    <row r="3563" spans="2:19">
      <c r="B3563" s="5">
        <v>1977</v>
      </c>
      <c r="C3563" s="34"/>
      <c r="D3563" s="34"/>
      <c r="E3563" s="34"/>
      <c r="F3563" s="34"/>
      <c r="G3563" s="34"/>
      <c r="H3563" s="34"/>
      <c r="I3563" s="34"/>
      <c r="J3563" s="34"/>
      <c r="K3563" s="34"/>
      <c r="L3563" s="34"/>
      <c r="M3563" s="34">
        <v>0</v>
      </c>
      <c r="N3563" s="34">
        <v>0</v>
      </c>
      <c r="O3563" s="34">
        <v>0</v>
      </c>
      <c r="P3563" s="34">
        <v>0</v>
      </c>
      <c r="Q3563" s="34">
        <v>0</v>
      </c>
      <c r="R3563" s="34">
        <v>0</v>
      </c>
      <c r="S3563" s="34">
        <v>0</v>
      </c>
    </row>
    <row r="3564" spans="2:19">
      <c r="B3564" s="5">
        <v>1976</v>
      </c>
      <c r="C3564" s="34"/>
      <c r="D3564" s="34"/>
      <c r="E3564" s="34"/>
      <c r="F3564" s="34"/>
      <c r="G3564" s="34"/>
      <c r="H3564" s="34"/>
      <c r="I3564" s="34"/>
      <c r="J3564" s="34"/>
      <c r="K3564" s="34"/>
      <c r="L3564" s="34"/>
      <c r="M3564" s="34">
        <v>0</v>
      </c>
      <c r="N3564" s="34">
        <v>0</v>
      </c>
      <c r="O3564" s="34">
        <v>0</v>
      </c>
      <c r="P3564" s="34">
        <v>0</v>
      </c>
      <c r="Q3564" s="34">
        <v>0</v>
      </c>
      <c r="R3564" s="34">
        <v>0</v>
      </c>
      <c r="S3564" s="34">
        <v>0</v>
      </c>
    </row>
    <row r="3565" spans="2:19">
      <c r="B3565" s="5">
        <v>1975</v>
      </c>
      <c r="C3565" s="34"/>
      <c r="D3565" s="34"/>
      <c r="E3565" s="34"/>
      <c r="F3565" s="34"/>
      <c r="G3565" s="34"/>
      <c r="H3565" s="34"/>
      <c r="I3565" s="34"/>
      <c r="J3565" s="34"/>
      <c r="K3565" s="34"/>
      <c r="L3565" s="34"/>
      <c r="M3565" s="34">
        <v>0</v>
      </c>
      <c r="N3565" s="34">
        <v>0</v>
      </c>
      <c r="O3565" s="34">
        <v>0</v>
      </c>
      <c r="P3565" s="34">
        <v>0</v>
      </c>
      <c r="Q3565" s="34">
        <v>0</v>
      </c>
      <c r="R3565" s="34">
        <v>0</v>
      </c>
      <c r="S3565" s="34">
        <v>0</v>
      </c>
    </row>
    <row r="3566" spans="2:19">
      <c r="B3566" s="5">
        <v>1974</v>
      </c>
      <c r="C3566" s="34"/>
      <c r="D3566" s="34"/>
      <c r="E3566" s="34"/>
      <c r="F3566" s="34"/>
      <c r="G3566" s="34"/>
      <c r="H3566" s="34"/>
      <c r="I3566" s="34"/>
      <c r="J3566" s="34"/>
      <c r="K3566" s="34"/>
      <c r="L3566" s="34"/>
      <c r="M3566" s="34">
        <v>0</v>
      </c>
      <c r="N3566" s="34">
        <v>0</v>
      </c>
      <c r="O3566" s="34">
        <v>0</v>
      </c>
      <c r="P3566" s="34">
        <v>0</v>
      </c>
      <c r="Q3566" s="34">
        <v>0</v>
      </c>
      <c r="R3566" s="34">
        <v>0</v>
      </c>
      <c r="S3566" s="34">
        <v>0</v>
      </c>
    </row>
    <row r="3567" spans="2:19">
      <c r="B3567" s="5">
        <v>1973</v>
      </c>
      <c r="C3567" s="34"/>
      <c r="D3567" s="34"/>
      <c r="E3567" s="34"/>
      <c r="F3567" s="34"/>
      <c r="G3567" s="34"/>
      <c r="H3567" s="34"/>
      <c r="I3567" s="34"/>
      <c r="J3567" s="34"/>
      <c r="K3567" s="34"/>
      <c r="L3567" s="34"/>
      <c r="M3567" s="34">
        <v>0</v>
      </c>
      <c r="N3567" s="34">
        <v>0</v>
      </c>
      <c r="O3567" s="34">
        <v>0</v>
      </c>
      <c r="P3567" s="34">
        <v>0</v>
      </c>
      <c r="Q3567" s="34">
        <v>0</v>
      </c>
      <c r="R3567" s="34">
        <v>0</v>
      </c>
      <c r="S3567" s="34">
        <v>0</v>
      </c>
    </row>
    <row r="3568" spans="2:19">
      <c r="B3568" s="5">
        <v>1972</v>
      </c>
      <c r="C3568" s="34"/>
      <c r="D3568" s="34"/>
      <c r="E3568" s="34"/>
      <c r="F3568" s="34"/>
      <c r="G3568" s="34"/>
      <c r="H3568" s="34"/>
      <c r="I3568" s="34"/>
      <c r="J3568" s="34"/>
      <c r="K3568" s="34"/>
      <c r="L3568" s="34"/>
      <c r="M3568" s="34">
        <v>0</v>
      </c>
      <c r="N3568" s="34">
        <v>0</v>
      </c>
      <c r="O3568" s="34">
        <v>0</v>
      </c>
      <c r="P3568" s="34">
        <v>0</v>
      </c>
      <c r="Q3568" s="34">
        <v>0</v>
      </c>
      <c r="R3568" s="34">
        <v>0</v>
      </c>
      <c r="S3568" s="34">
        <v>0</v>
      </c>
    </row>
    <row r="3569" spans="2:19">
      <c r="B3569" s="5">
        <v>1971</v>
      </c>
      <c r="C3569" s="34"/>
      <c r="D3569" s="34"/>
      <c r="E3569" s="34"/>
      <c r="F3569" s="34"/>
      <c r="G3569" s="34"/>
      <c r="H3569" s="34"/>
      <c r="I3569" s="34"/>
      <c r="J3569" s="34"/>
      <c r="K3569" s="34"/>
      <c r="L3569" s="34"/>
      <c r="M3569" s="34">
        <v>0</v>
      </c>
      <c r="N3569" s="34">
        <v>0</v>
      </c>
      <c r="O3569" s="34">
        <v>0</v>
      </c>
      <c r="P3569" s="34">
        <v>0</v>
      </c>
      <c r="Q3569" s="34">
        <v>0</v>
      </c>
      <c r="R3569" s="34">
        <v>0</v>
      </c>
      <c r="S3569" s="34">
        <v>0</v>
      </c>
    </row>
    <row r="3570" spans="2:19">
      <c r="B3570" s="5">
        <v>1970</v>
      </c>
      <c r="C3570" s="34"/>
      <c r="D3570" s="34"/>
      <c r="E3570" s="34"/>
      <c r="F3570" s="34"/>
      <c r="G3570" s="34"/>
      <c r="H3570" s="34"/>
      <c r="I3570" s="34"/>
      <c r="J3570" s="34"/>
      <c r="K3570" s="34"/>
      <c r="L3570" s="34"/>
      <c r="M3570" s="34">
        <v>0</v>
      </c>
      <c r="N3570" s="34">
        <v>0</v>
      </c>
      <c r="O3570" s="34">
        <v>0</v>
      </c>
      <c r="P3570" s="34">
        <v>0</v>
      </c>
      <c r="Q3570" s="34">
        <v>0</v>
      </c>
      <c r="R3570" s="34">
        <v>0</v>
      </c>
      <c r="S3570" s="34">
        <v>0</v>
      </c>
    </row>
    <row r="3571" spans="2:19">
      <c r="B3571" s="5">
        <v>1969</v>
      </c>
      <c r="C3571" s="34"/>
      <c r="D3571" s="34"/>
      <c r="E3571" s="34"/>
      <c r="F3571" s="34"/>
      <c r="G3571" s="34"/>
      <c r="H3571" s="34"/>
      <c r="I3571" s="34"/>
      <c r="J3571" s="34"/>
      <c r="K3571" s="34"/>
      <c r="L3571" s="34"/>
      <c r="M3571" s="34">
        <v>0</v>
      </c>
      <c r="N3571" s="34">
        <v>0</v>
      </c>
      <c r="O3571" s="34">
        <v>0</v>
      </c>
      <c r="P3571" s="34">
        <v>0</v>
      </c>
      <c r="Q3571" s="34">
        <v>0</v>
      </c>
      <c r="R3571" s="34">
        <v>0</v>
      </c>
      <c r="S3571" s="34">
        <v>0</v>
      </c>
    </row>
    <row r="3572" spans="2:19">
      <c r="B3572" s="5">
        <v>1968</v>
      </c>
      <c r="C3572" s="34"/>
      <c r="D3572" s="34"/>
      <c r="E3572" s="34"/>
      <c r="F3572" s="34"/>
      <c r="G3572" s="34"/>
      <c r="H3572" s="34"/>
      <c r="I3572" s="34"/>
      <c r="J3572" s="34"/>
      <c r="K3572" s="34"/>
      <c r="L3572" s="34"/>
      <c r="M3572" s="34">
        <v>0</v>
      </c>
      <c r="N3572" s="34">
        <v>0</v>
      </c>
      <c r="O3572" s="34">
        <v>0</v>
      </c>
      <c r="P3572" s="34">
        <v>0</v>
      </c>
      <c r="Q3572" s="34">
        <v>0</v>
      </c>
      <c r="R3572" s="34">
        <v>0</v>
      </c>
      <c r="S3572" s="34">
        <v>0</v>
      </c>
    </row>
    <row r="3573" spans="2:19">
      <c r="B3573" s="5">
        <v>1967</v>
      </c>
      <c r="C3573" s="34"/>
      <c r="D3573" s="34"/>
      <c r="E3573" s="34"/>
      <c r="F3573" s="34"/>
      <c r="G3573" s="34"/>
      <c r="H3573" s="34"/>
      <c r="I3573" s="34"/>
      <c r="J3573" s="34"/>
      <c r="K3573" s="34"/>
      <c r="L3573" s="34"/>
      <c r="M3573" s="34">
        <v>0</v>
      </c>
      <c r="N3573" s="34">
        <v>0</v>
      </c>
      <c r="O3573" s="34">
        <v>0</v>
      </c>
      <c r="P3573" s="34">
        <v>0</v>
      </c>
      <c r="Q3573" s="34">
        <v>0</v>
      </c>
      <c r="R3573" s="34">
        <v>0</v>
      </c>
      <c r="S3573" s="34">
        <v>0</v>
      </c>
    </row>
    <row r="3574" spans="2:19">
      <c r="B3574" s="5">
        <v>1966</v>
      </c>
      <c r="C3574" s="34"/>
      <c r="D3574" s="34"/>
      <c r="E3574" s="34"/>
      <c r="F3574" s="34"/>
      <c r="G3574" s="34"/>
      <c r="H3574" s="34"/>
      <c r="I3574" s="34"/>
      <c r="J3574" s="34"/>
      <c r="K3574" s="34"/>
      <c r="L3574" s="34"/>
      <c r="M3574" s="34">
        <v>0</v>
      </c>
      <c r="N3574" s="34">
        <v>0</v>
      </c>
      <c r="O3574" s="34">
        <v>0</v>
      </c>
      <c r="P3574" s="34">
        <v>0</v>
      </c>
      <c r="Q3574" s="34">
        <v>0</v>
      </c>
      <c r="R3574" s="34">
        <v>0</v>
      </c>
      <c r="S3574" s="34">
        <v>0</v>
      </c>
    </row>
    <row r="3575" spans="2:19">
      <c r="B3575" s="5">
        <v>1965</v>
      </c>
      <c r="C3575" s="34"/>
      <c r="D3575" s="34"/>
      <c r="E3575" s="34"/>
      <c r="F3575" s="34"/>
      <c r="G3575" s="34"/>
      <c r="H3575" s="34"/>
      <c r="I3575" s="34"/>
      <c r="J3575" s="34"/>
      <c r="K3575" s="34"/>
      <c r="L3575" s="34"/>
      <c r="M3575" s="34">
        <v>0</v>
      </c>
      <c r="N3575" s="34">
        <v>0</v>
      </c>
      <c r="O3575" s="34">
        <v>0</v>
      </c>
      <c r="P3575" s="34">
        <v>0</v>
      </c>
      <c r="Q3575" s="34">
        <v>0</v>
      </c>
      <c r="R3575" s="34">
        <v>0</v>
      </c>
      <c r="S3575" s="34">
        <v>0</v>
      </c>
    </row>
    <row r="3576" spans="2:19">
      <c r="B3576" s="5">
        <v>1964</v>
      </c>
      <c r="C3576" s="34"/>
      <c r="D3576" s="34"/>
      <c r="E3576" s="34"/>
      <c r="F3576" s="34"/>
      <c r="G3576" s="34"/>
      <c r="H3576" s="34"/>
      <c r="I3576" s="34"/>
      <c r="J3576" s="34"/>
      <c r="K3576" s="34"/>
      <c r="L3576" s="34"/>
      <c r="M3576" s="34">
        <v>0</v>
      </c>
      <c r="N3576" s="34">
        <v>0</v>
      </c>
      <c r="O3576" s="34">
        <v>0</v>
      </c>
      <c r="P3576" s="34">
        <v>0</v>
      </c>
      <c r="Q3576" s="34">
        <v>0</v>
      </c>
      <c r="R3576" s="34">
        <v>0</v>
      </c>
      <c r="S3576" s="34">
        <v>0</v>
      </c>
    </row>
    <row r="3577" spans="2:19">
      <c r="B3577" s="5">
        <v>1963</v>
      </c>
      <c r="C3577" s="34"/>
      <c r="D3577" s="34"/>
      <c r="E3577" s="34"/>
      <c r="F3577" s="34"/>
      <c r="G3577" s="34"/>
      <c r="H3577" s="34"/>
      <c r="I3577" s="34"/>
      <c r="J3577" s="34"/>
      <c r="K3577" s="34"/>
      <c r="L3577" s="34"/>
      <c r="M3577" s="34">
        <v>0</v>
      </c>
      <c r="N3577" s="34">
        <v>0</v>
      </c>
      <c r="O3577" s="34">
        <v>0</v>
      </c>
      <c r="P3577" s="34">
        <v>0</v>
      </c>
      <c r="Q3577" s="34">
        <v>0</v>
      </c>
      <c r="R3577" s="34">
        <v>0</v>
      </c>
      <c r="S3577" s="34">
        <v>0</v>
      </c>
    </row>
    <row r="3578" spans="2:19">
      <c r="B3578" s="5">
        <v>1962</v>
      </c>
      <c r="C3578" s="34"/>
      <c r="D3578" s="34"/>
      <c r="E3578" s="34"/>
      <c r="F3578" s="34"/>
      <c r="G3578" s="34"/>
      <c r="H3578" s="34"/>
      <c r="I3578" s="34"/>
      <c r="J3578" s="34"/>
      <c r="K3578" s="34"/>
      <c r="L3578" s="34"/>
      <c r="M3578" s="34">
        <v>0</v>
      </c>
      <c r="N3578" s="34">
        <v>0</v>
      </c>
      <c r="O3578" s="34">
        <v>0</v>
      </c>
      <c r="P3578" s="34">
        <v>0</v>
      </c>
      <c r="Q3578" s="34">
        <v>0</v>
      </c>
      <c r="R3578" s="34">
        <v>0</v>
      </c>
      <c r="S3578" s="34">
        <v>0</v>
      </c>
    </row>
    <row r="3579" spans="2:19">
      <c r="B3579" s="5">
        <v>1961</v>
      </c>
      <c r="C3579" s="34"/>
      <c r="D3579" s="34"/>
      <c r="E3579" s="34"/>
      <c r="F3579" s="34"/>
      <c r="G3579" s="34"/>
      <c r="H3579" s="34"/>
      <c r="I3579" s="34"/>
      <c r="J3579" s="34"/>
      <c r="K3579" s="34"/>
      <c r="L3579" s="34"/>
      <c r="M3579" s="34">
        <v>0</v>
      </c>
      <c r="N3579" s="34">
        <v>0</v>
      </c>
      <c r="O3579" s="34">
        <v>0</v>
      </c>
      <c r="P3579" s="34">
        <v>0</v>
      </c>
      <c r="Q3579" s="34">
        <v>0</v>
      </c>
      <c r="R3579" s="34">
        <v>0</v>
      </c>
      <c r="S3579" s="34">
        <v>0</v>
      </c>
    </row>
    <row r="3580" spans="2:19">
      <c r="B3580" s="5">
        <v>1960</v>
      </c>
      <c r="C3580" s="34"/>
      <c r="D3580" s="34"/>
      <c r="E3580" s="34"/>
      <c r="F3580" s="34"/>
      <c r="G3580" s="34"/>
      <c r="H3580" s="34"/>
      <c r="I3580" s="34"/>
      <c r="J3580" s="34"/>
      <c r="K3580" s="34"/>
      <c r="L3580" s="34"/>
      <c r="M3580" s="34">
        <v>0</v>
      </c>
      <c r="N3580" s="34">
        <v>0</v>
      </c>
      <c r="O3580" s="34">
        <v>0</v>
      </c>
      <c r="P3580" s="34">
        <v>0</v>
      </c>
      <c r="Q3580" s="34">
        <v>0</v>
      </c>
      <c r="R3580" s="34">
        <v>0</v>
      </c>
      <c r="S3580" s="34">
        <v>0</v>
      </c>
    </row>
    <row r="3581" spans="2:19">
      <c r="B3581" s="5">
        <v>1959</v>
      </c>
      <c r="C3581" s="34"/>
      <c r="D3581" s="34"/>
      <c r="E3581" s="34"/>
      <c r="F3581" s="34"/>
      <c r="G3581" s="34"/>
      <c r="H3581" s="34"/>
      <c r="I3581" s="34"/>
      <c r="J3581" s="34"/>
      <c r="K3581" s="34"/>
      <c r="L3581" s="34"/>
      <c r="M3581" s="34">
        <v>0</v>
      </c>
      <c r="N3581" s="34">
        <v>0</v>
      </c>
      <c r="O3581" s="34">
        <v>0</v>
      </c>
      <c r="P3581" s="34">
        <v>0</v>
      </c>
      <c r="Q3581" s="34">
        <v>0</v>
      </c>
      <c r="R3581" s="34">
        <v>0</v>
      </c>
      <c r="S3581" s="34">
        <v>0</v>
      </c>
    </row>
    <row r="3582" spans="2:19">
      <c r="B3582" s="5">
        <v>1958</v>
      </c>
      <c r="C3582" s="34"/>
      <c r="D3582" s="34"/>
      <c r="E3582" s="34"/>
      <c r="F3582" s="34"/>
      <c r="G3582" s="34"/>
      <c r="H3582" s="34"/>
      <c r="I3582" s="34"/>
      <c r="J3582" s="34"/>
      <c r="K3582" s="34"/>
      <c r="L3582" s="34"/>
      <c r="M3582" s="34">
        <v>0</v>
      </c>
      <c r="N3582" s="34">
        <v>0</v>
      </c>
      <c r="O3582" s="34">
        <v>0</v>
      </c>
      <c r="P3582" s="34">
        <v>0</v>
      </c>
      <c r="Q3582" s="34">
        <v>0</v>
      </c>
      <c r="R3582" s="34">
        <v>0</v>
      </c>
      <c r="S3582" s="34">
        <v>0</v>
      </c>
    </row>
    <row r="3583" spans="2:19">
      <c r="B3583" s="5">
        <v>1957</v>
      </c>
      <c r="C3583" s="34"/>
      <c r="D3583" s="34"/>
      <c r="E3583" s="34"/>
      <c r="F3583" s="34"/>
      <c r="G3583" s="34"/>
      <c r="H3583" s="34"/>
      <c r="I3583" s="34"/>
      <c r="J3583" s="34"/>
      <c r="K3583" s="34"/>
      <c r="L3583" s="34"/>
      <c r="M3583" s="34">
        <v>0</v>
      </c>
      <c r="N3583" s="34">
        <v>0</v>
      </c>
      <c r="O3583" s="34">
        <v>0</v>
      </c>
      <c r="P3583" s="34">
        <v>0</v>
      </c>
      <c r="Q3583" s="34">
        <v>0</v>
      </c>
      <c r="R3583" s="34">
        <v>0</v>
      </c>
      <c r="S3583" s="34">
        <v>0</v>
      </c>
    </row>
    <row r="3584" spans="2:19">
      <c r="B3584" s="5">
        <v>1956</v>
      </c>
      <c r="C3584" s="34"/>
      <c r="D3584" s="34"/>
      <c r="E3584" s="34"/>
      <c r="F3584" s="34"/>
      <c r="G3584" s="34"/>
      <c r="H3584" s="34"/>
      <c r="I3584" s="34"/>
      <c r="J3584" s="34"/>
      <c r="K3584" s="34"/>
      <c r="L3584" s="34"/>
      <c r="M3584" s="34">
        <v>0</v>
      </c>
      <c r="N3584" s="34">
        <v>0</v>
      </c>
      <c r="O3584" s="34">
        <v>0</v>
      </c>
      <c r="P3584" s="34">
        <v>0</v>
      </c>
      <c r="Q3584" s="34">
        <v>0</v>
      </c>
      <c r="R3584" s="34">
        <v>0</v>
      </c>
      <c r="S3584" s="34">
        <v>0</v>
      </c>
    </row>
    <row r="3585" spans="2:19">
      <c r="B3585" s="5">
        <v>1955</v>
      </c>
      <c r="C3585" s="34"/>
      <c r="D3585" s="34"/>
      <c r="E3585" s="34"/>
      <c r="F3585" s="34"/>
      <c r="G3585" s="34"/>
      <c r="H3585" s="34"/>
      <c r="I3585" s="34"/>
      <c r="J3585" s="34"/>
      <c r="K3585" s="34"/>
      <c r="L3585" s="34"/>
      <c r="M3585" s="34">
        <v>0</v>
      </c>
      <c r="N3585" s="34">
        <v>0</v>
      </c>
      <c r="O3585" s="34">
        <v>0</v>
      </c>
      <c r="P3585" s="34">
        <v>0</v>
      </c>
      <c r="Q3585" s="34">
        <v>0</v>
      </c>
      <c r="R3585" s="34">
        <v>0</v>
      </c>
      <c r="S3585" s="34">
        <v>0</v>
      </c>
    </row>
    <row r="3586" spans="2:19">
      <c r="B3586" s="5">
        <v>1954</v>
      </c>
      <c r="C3586" s="34"/>
      <c r="D3586" s="34"/>
      <c r="E3586" s="34"/>
      <c r="F3586" s="34"/>
      <c r="G3586" s="34"/>
      <c r="H3586" s="34"/>
      <c r="I3586" s="34"/>
      <c r="J3586" s="34"/>
      <c r="K3586" s="34"/>
      <c r="L3586" s="34"/>
      <c r="M3586" s="34">
        <v>0</v>
      </c>
      <c r="N3586" s="34">
        <v>0</v>
      </c>
      <c r="O3586" s="34">
        <v>0</v>
      </c>
      <c r="P3586" s="34">
        <v>0</v>
      </c>
      <c r="Q3586" s="34">
        <v>0</v>
      </c>
      <c r="R3586" s="34">
        <v>0</v>
      </c>
      <c r="S3586" s="34">
        <v>0</v>
      </c>
    </row>
    <row r="3587" spans="2:19">
      <c r="B3587" s="5">
        <v>1953</v>
      </c>
      <c r="C3587" s="34"/>
      <c r="D3587" s="34"/>
      <c r="E3587" s="34"/>
      <c r="F3587" s="34"/>
      <c r="G3587" s="34"/>
      <c r="H3587" s="34"/>
      <c r="I3587" s="34"/>
      <c r="J3587" s="34"/>
      <c r="K3587" s="34"/>
      <c r="L3587" s="34"/>
      <c r="M3587" s="34">
        <v>0</v>
      </c>
      <c r="N3587" s="34">
        <v>0</v>
      </c>
      <c r="O3587" s="34">
        <v>0</v>
      </c>
      <c r="P3587" s="34">
        <v>0</v>
      </c>
      <c r="Q3587" s="34">
        <v>0</v>
      </c>
      <c r="R3587" s="34">
        <v>0</v>
      </c>
      <c r="S3587" s="34">
        <v>0</v>
      </c>
    </row>
    <row r="3588" spans="2:19">
      <c r="B3588" s="5">
        <v>1952</v>
      </c>
      <c r="C3588" s="34"/>
      <c r="D3588" s="34"/>
      <c r="E3588" s="34"/>
      <c r="F3588" s="34"/>
      <c r="G3588" s="34"/>
      <c r="H3588" s="34"/>
      <c r="I3588" s="34"/>
      <c r="J3588" s="34"/>
      <c r="K3588" s="34"/>
      <c r="L3588" s="34"/>
      <c r="M3588" s="34">
        <v>0</v>
      </c>
      <c r="N3588" s="34">
        <v>0</v>
      </c>
      <c r="O3588" s="34">
        <v>0</v>
      </c>
      <c r="P3588" s="34">
        <v>0</v>
      </c>
      <c r="Q3588" s="34">
        <v>0</v>
      </c>
      <c r="R3588" s="34">
        <v>0</v>
      </c>
      <c r="S3588" s="34">
        <v>0</v>
      </c>
    </row>
    <row r="3589" spans="2:19">
      <c r="B3589" s="5">
        <v>1951</v>
      </c>
      <c r="C3589" s="34"/>
      <c r="D3589" s="34"/>
      <c r="E3589" s="34"/>
      <c r="F3589" s="34"/>
      <c r="G3589" s="34"/>
      <c r="H3589" s="34"/>
      <c r="I3589" s="34"/>
      <c r="J3589" s="34"/>
      <c r="K3589" s="34"/>
      <c r="L3589" s="34"/>
      <c r="M3589" s="34">
        <v>0</v>
      </c>
      <c r="N3589" s="34">
        <v>0</v>
      </c>
      <c r="O3589" s="34">
        <v>0</v>
      </c>
      <c r="P3589" s="34">
        <v>0</v>
      </c>
      <c r="Q3589" s="34">
        <v>0</v>
      </c>
      <c r="R3589" s="34">
        <v>0</v>
      </c>
      <c r="S3589" s="34">
        <v>0</v>
      </c>
    </row>
    <row r="3590" spans="2:19">
      <c r="B3590" s="5">
        <v>1950</v>
      </c>
      <c r="C3590" s="34"/>
      <c r="D3590" s="34"/>
      <c r="E3590" s="34"/>
      <c r="F3590" s="34"/>
      <c r="G3590" s="34"/>
      <c r="H3590" s="34"/>
      <c r="I3590" s="34"/>
      <c r="J3590" s="34"/>
      <c r="K3590" s="34"/>
      <c r="L3590" s="34"/>
      <c r="M3590" s="34">
        <v>0</v>
      </c>
      <c r="N3590" s="34">
        <v>0</v>
      </c>
      <c r="O3590" s="34">
        <v>0</v>
      </c>
      <c r="P3590" s="34">
        <v>0</v>
      </c>
      <c r="Q3590" s="34">
        <v>0</v>
      </c>
      <c r="R3590" s="34">
        <v>0</v>
      </c>
      <c r="S3590" s="34">
        <v>0</v>
      </c>
    </row>
    <row r="3591" spans="2:19">
      <c r="B3591" s="5">
        <v>1949</v>
      </c>
      <c r="C3591" s="34"/>
      <c r="D3591" s="34"/>
      <c r="E3591" s="34"/>
      <c r="F3591" s="34"/>
      <c r="G3591" s="34"/>
      <c r="H3591" s="34"/>
      <c r="I3591" s="34"/>
      <c r="J3591" s="34"/>
      <c r="K3591" s="34"/>
      <c r="L3591" s="34"/>
      <c r="M3591" s="34">
        <v>0</v>
      </c>
      <c r="N3591" s="34">
        <v>0</v>
      </c>
      <c r="O3591" s="34">
        <v>0</v>
      </c>
      <c r="P3591" s="34">
        <v>0</v>
      </c>
      <c r="Q3591" s="34">
        <v>0</v>
      </c>
      <c r="R3591" s="34">
        <v>0</v>
      </c>
      <c r="S3591" s="34">
        <v>0</v>
      </c>
    </row>
    <row r="3592" spans="2:19">
      <c r="B3592" s="5">
        <v>1948</v>
      </c>
      <c r="C3592" s="34"/>
      <c r="D3592" s="34"/>
      <c r="E3592" s="34"/>
      <c r="F3592" s="34"/>
      <c r="G3592" s="34"/>
      <c r="H3592" s="34"/>
      <c r="I3592" s="34"/>
      <c r="J3592" s="34"/>
      <c r="K3592" s="34"/>
      <c r="L3592" s="34"/>
      <c r="M3592" s="34">
        <v>0</v>
      </c>
      <c r="N3592" s="34">
        <v>0</v>
      </c>
      <c r="O3592" s="34">
        <v>0</v>
      </c>
      <c r="P3592" s="34">
        <v>0</v>
      </c>
      <c r="Q3592" s="34">
        <v>0</v>
      </c>
      <c r="R3592" s="34">
        <v>0</v>
      </c>
      <c r="S3592" s="34">
        <v>0</v>
      </c>
    </row>
    <row r="3593" spans="2:19">
      <c r="B3593" s="5">
        <v>1947</v>
      </c>
      <c r="C3593" s="34"/>
      <c r="D3593" s="34"/>
      <c r="E3593" s="34"/>
      <c r="F3593" s="34"/>
      <c r="G3593" s="34"/>
      <c r="H3593" s="34"/>
      <c r="I3593" s="34"/>
      <c r="J3593" s="34"/>
      <c r="K3593" s="34"/>
      <c r="L3593" s="34"/>
      <c r="M3593" s="34">
        <v>0</v>
      </c>
      <c r="N3593" s="34">
        <v>0</v>
      </c>
      <c r="O3593" s="34">
        <v>0</v>
      </c>
      <c r="P3593" s="34">
        <v>0</v>
      </c>
      <c r="Q3593" s="34">
        <v>0</v>
      </c>
      <c r="R3593" s="34">
        <v>0</v>
      </c>
      <c r="S3593" s="34">
        <v>0</v>
      </c>
    </row>
    <row r="3594" spans="2:19">
      <c r="B3594" s="5">
        <v>1946</v>
      </c>
      <c r="C3594" s="34"/>
      <c r="D3594" s="34"/>
      <c r="E3594" s="34"/>
      <c r="F3594" s="34"/>
      <c r="G3594" s="34"/>
      <c r="H3594" s="34"/>
      <c r="I3594" s="34"/>
      <c r="J3594" s="34"/>
      <c r="K3594" s="34"/>
      <c r="L3594" s="34"/>
      <c r="M3594" s="34">
        <v>0</v>
      </c>
      <c r="N3594" s="34">
        <v>0</v>
      </c>
      <c r="O3594" s="34">
        <v>0</v>
      </c>
      <c r="P3594" s="34">
        <v>0</v>
      </c>
      <c r="Q3594" s="34">
        <v>0</v>
      </c>
      <c r="R3594" s="34">
        <v>0</v>
      </c>
      <c r="S3594" s="34">
        <v>0</v>
      </c>
    </row>
    <row r="3595" spans="2:19">
      <c r="B3595" s="5">
        <v>1945</v>
      </c>
      <c r="C3595" s="34"/>
      <c r="D3595" s="34"/>
      <c r="E3595" s="34"/>
      <c r="F3595" s="34"/>
      <c r="G3595" s="34"/>
      <c r="H3595" s="34"/>
      <c r="I3595" s="34"/>
      <c r="J3595" s="34"/>
      <c r="K3595" s="34"/>
      <c r="L3595" s="34"/>
      <c r="M3595" s="34">
        <v>0</v>
      </c>
      <c r="N3595" s="34">
        <v>0</v>
      </c>
      <c r="O3595" s="34">
        <v>0</v>
      </c>
      <c r="P3595" s="34">
        <v>0</v>
      </c>
      <c r="Q3595" s="34">
        <v>0</v>
      </c>
      <c r="R3595" s="34">
        <v>0</v>
      </c>
      <c r="S3595" s="34">
        <v>0</v>
      </c>
    </row>
    <row r="3596" spans="2:19">
      <c r="B3596" s="5">
        <v>1944</v>
      </c>
      <c r="C3596" s="34"/>
      <c r="D3596" s="34"/>
      <c r="E3596" s="34"/>
      <c r="F3596" s="34"/>
      <c r="G3596" s="34"/>
      <c r="H3596" s="34"/>
      <c r="I3596" s="34"/>
      <c r="J3596" s="34"/>
      <c r="K3596" s="34"/>
      <c r="L3596" s="34"/>
      <c r="M3596" s="34">
        <v>0</v>
      </c>
      <c r="N3596" s="34">
        <v>0</v>
      </c>
      <c r="O3596" s="34">
        <v>0</v>
      </c>
      <c r="P3596" s="34">
        <v>0</v>
      </c>
      <c r="Q3596" s="34">
        <v>0</v>
      </c>
      <c r="R3596" s="34">
        <v>0</v>
      </c>
      <c r="S3596" s="34">
        <v>0</v>
      </c>
    </row>
    <row r="3597" spans="2:19">
      <c r="B3597" s="5">
        <v>1943</v>
      </c>
      <c r="C3597" s="34"/>
      <c r="D3597" s="34"/>
      <c r="E3597" s="34"/>
      <c r="F3597" s="34"/>
      <c r="G3597" s="34"/>
      <c r="H3597" s="34"/>
      <c r="I3597" s="34"/>
      <c r="J3597" s="34"/>
      <c r="K3597" s="34"/>
      <c r="L3597" s="34"/>
      <c r="M3597" s="34">
        <v>0</v>
      </c>
      <c r="N3597" s="34">
        <v>0</v>
      </c>
      <c r="O3597" s="34">
        <v>0</v>
      </c>
      <c r="P3597" s="34">
        <v>0</v>
      </c>
      <c r="Q3597" s="34">
        <v>0</v>
      </c>
      <c r="R3597" s="34">
        <v>0</v>
      </c>
      <c r="S3597" s="34">
        <v>0</v>
      </c>
    </row>
    <row r="3598" spans="2:19">
      <c r="B3598" s="5">
        <v>1942</v>
      </c>
      <c r="C3598" s="34"/>
      <c r="D3598" s="34"/>
      <c r="E3598" s="34"/>
      <c r="F3598" s="34"/>
      <c r="G3598" s="34"/>
      <c r="H3598" s="34"/>
      <c r="I3598" s="34"/>
      <c r="J3598" s="34"/>
      <c r="K3598" s="34"/>
      <c r="L3598" s="34"/>
      <c r="M3598" s="34">
        <v>0</v>
      </c>
      <c r="N3598" s="34">
        <v>0</v>
      </c>
      <c r="O3598" s="34">
        <v>0</v>
      </c>
      <c r="P3598" s="34">
        <v>0</v>
      </c>
      <c r="Q3598" s="34">
        <v>0</v>
      </c>
      <c r="R3598" s="34">
        <v>0</v>
      </c>
      <c r="S3598" s="34">
        <v>0</v>
      </c>
    </row>
    <row r="3599" spans="2:19">
      <c r="B3599" s="5">
        <v>1941</v>
      </c>
      <c r="C3599" s="34"/>
      <c r="D3599" s="34"/>
      <c r="E3599" s="34"/>
      <c r="F3599" s="34"/>
      <c r="G3599" s="34"/>
      <c r="H3599" s="34"/>
      <c r="I3599" s="34"/>
      <c r="J3599" s="34"/>
      <c r="K3599" s="34"/>
      <c r="L3599" s="34"/>
      <c r="M3599" s="34">
        <v>0</v>
      </c>
      <c r="N3599" s="34">
        <v>0</v>
      </c>
      <c r="O3599" s="34">
        <v>0</v>
      </c>
      <c r="P3599" s="34">
        <v>0</v>
      </c>
      <c r="Q3599" s="34">
        <v>0</v>
      </c>
      <c r="R3599" s="34">
        <v>0</v>
      </c>
      <c r="S3599" s="34">
        <v>0</v>
      </c>
    </row>
    <row r="3600" spans="2:19">
      <c r="B3600" s="5">
        <v>1940</v>
      </c>
      <c r="C3600" s="34"/>
      <c r="D3600" s="34"/>
      <c r="E3600" s="34"/>
      <c r="F3600" s="34"/>
      <c r="G3600" s="34"/>
      <c r="H3600" s="34"/>
      <c r="I3600" s="34"/>
      <c r="J3600" s="34"/>
      <c r="K3600" s="34"/>
      <c r="L3600" s="34"/>
      <c r="M3600" s="34">
        <v>0</v>
      </c>
      <c r="N3600" s="34">
        <v>0</v>
      </c>
      <c r="O3600" s="34">
        <v>0</v>
      </c>
      <c r="P3600" s="34">
        <v>0</v>
      </c>
      <c r="Q3600" s="34">
        <v>0</v>
      </c>
      <c r="R3600" s="34">
        <v>0</v>
      </c>
      <c r="S3600" s="34">
        <v>0</v>
      </c>
    </row>
    <row r="3601" spans="1:19">
      <c r="B3601" s="5">
        <v>1939</v>
      </c>
      <c r="C3601" s="34"/>
      <c r="D3601" s="34"/>
      <c r="E3601" s="34"/>
      <c r="F3601" s="34"/>
      <c r="G3601" s="34"/>
      <c r="H3601" s="34"/>
      <c r="I3601" s="34"/>
      <c r="J3601" s="34"/>
      <c r="K3601" s="34"/>
      <c r="L3601" s="34"/>
      <c r="M3601" s="34">
        <v>0</v>
      </c>
      <c r="N3601" s="34">
        <v>0</v>
      </c>
      <c r="O3601" s="34">
        <v>0</v>
      </c>
      <c r="P3601" s="34">
        <v>0</v>
      </c>
      <c r="Q3601" s="34">
        <v>0</v>
      </c>
      <c r="R3601" s="34">
        <v>0</v>
      </c>
      <c r="S3601" s="34">
        <v>0</v>
      </c>
    </row>
    <row r="3602" spans="1:19">
      <c r="B3602" s="5">
        <v>1938</v>
      </c>
      <c r="C3602" s="34"/>
      <c r="D3602" s="34"/>
      <c r="E3602" s="34"/>
      <c r="F3602" s="34"/>
      <c r="G3602" s="34"/>
      <c r="H3602" s="34"/>
      <c r="I3602" s="34"/>
      <c r="J3602" s="34"/>
      <c r="K3602" s="34"/>
      <c r="L3602" s="34"/>
      <c r="M3602" s="34">
        <v>0</v>
      </c>
      <c r="N3602" s="34">
        <v>0</v>
      </c>
      <c r="O3602" s="34">
        <v>0</v>
      </c>
      <c r="P3602" s="34">
        <v>0</v>
      </c>
      <c r="Q3602" s="34">
        <v>0</v>
      </c>
      <c r="R3602" s="34">
        <v>0</v>
      </c>
      <c r="S3602" s="34">
        <v>0</v>
      </c>
    </row>
    <row r="3603" spans="1:19">
      <c r="B3603" s="5">
        <v>1937</v>
      </c>
      <c r="C3603" s="34"/>
      <c r="D3603" s="34"/>
      <c r="E3603" s="34"/>
      <c r="F3603" s="34"/>
      <c r="G3603" s="34"/>
      <c r="H3603" s="34"/>
      <c r="I3603" s="34"/>
      <c r="J3603" s="34"/>
      <c r="K3603" s="34"/>
      <c r="L3603" s="34"/>
      <c r="M3603" s="34">
        <v>0</v>
      </c>
      <c r="N3603" s="34">
        <v>0</v>
      </c>
      <c r="O3603" s="34">
        <v>0</v>
      </c>
      <c r="P3603" s="34">
        <v>0</v>
      </c>
      <c r="Q3603" s="34">
        <v>0</v>
      </c>
      <c r="R3603" s="34">
        <v>0</v>
      </c>
      <c r="S3603" s="34">
        <v>0</v>
      </c>
    </row>
    <row r="3604" spans="1:19">
      <c r="B3604" s="5">
        <v>1936</v>
      </c>
      <c r="C3604" s="34"/>
      <c r="D3604" s="34"/>
      <c r="E3604" s="34"/>
      <c r="F3604" s="34"/>
      <c r="G3604" s="34"/>
      <c r="H3604" s="34"/>
      <c r="I3604" s="34"/>
      <c r="J3604" s="34"/>
      <c r="K3604" s="34"/>
      <c r="L3604" s="34"/>
      <c r="M3604" s="34">
        <v>0</v>
      </c>
      <c r="N3604" s="34">
        <v>0</v>
      </c>
      <c r="O3604" s="34">
        <v>0</v>
      </c>
      <c r="P3604" s="34">
        <v>0</v>
      </c>
      <c r="Q3604" s="34">
        <v>0</v>
      </c>
      <c r="R3604" s="34">
        <v>0</v>
      </c>
      <c r="S3604" s="34">
        <v>0</v>
      </c>
    </row>
    <row r="3605" spans="1:19">
      <c r="B3605" s="5">
        <v>1935</v>
      </c>
      <c r="C3605" s="34"/>
      <c r="D3605" s="34"/>
      <c r="E3605" s="34"/>
      <c r="F3605" s="34"/>
      <c r="G3605" s="34"/>
      <c r="H3605" s="34"/>
      <c r="I3605" s="34"/>
      <c r="J3605" s="34"/>
      <c r="K3605" s="34"/>
      <c r="L3605" s="34"/>
      <c r="M3605" s="34">
        <v>0</v>
      </c>
      <c r="N3605" s="34">
        <v>0</v>
      </c>
      <c r="O3605" s="34">
        <v>0</v>
      </c>
      <c r="P3605" s="34">
        <v>0</v>
      </c>
      <c r="Q3605" s="34">
        <v>0</v>
      </c>
      <c r="R3605" s="34">
        <v>0</v>
      </c>
      <c r="S3605" s="34">
        <v>0</v>
      </c>
    </row>
    <row r="3606" spans="1:19">
      <c r="B3606" s="5">
        <v>1934</v>
      </c>
      <c r="C3606" s="34"/>
      <c r="D3606" s="34"/>
      <c r="E3606" s="34"/>
      <c r="F3606" s="34"/>
      <c r="G3606" s="34"/>
      <c r="H3606" s="34"/>
      <c r="I3606" s="34"/>
      <c r="J3606" s="34"/>
      <c r="K3606" s="34"/>
      <c r="L3606" s="34"/>
      <c r="M3606" s="34">
        <v>0</v>
      </c>
      <c r="N3606" s="34">
        <v>0</v>
      </c>
      <c r="O3606" s="34">
        <v>0</v>
      </c>
      <c r="P3606" s="34">
        <v>0</v>
      </c>
      <c r="Q3606" s="34">
        <v>0</v>
      </c>
      <c r="R3606" s="34">
        <v>0</v>
      </c>
      <c r="S3606" s="34">
        <v>0</v>
      </c>
    </row>
    <row r="3607" spans="1:19">
      <c r="B3607" s="5">
        <v>1933</v>
      </c>
      <c r="C3607" s="34"/>
      <c r="D3607" s="34"/>
      <c r="E3607" s="34"/>
      <c r="F3607" s="34"/>
      <c r="G3607" s="34"/>
      <c r="H3607" s="34"/>
      <c r="I3607" s="34"/>
      <c r="J3607" s="34"/>
      <c r="K3607" s="34"/>
      <c r="L3607" s="34"/>
      <c r="M3607" s="34">
        <v>0</v>
      </c>
      <c r="N3607" s="34">
        <v>0</v>
      </c>
      <c r="O3607" s="34">
        <v>0</v>
      </c>
      <c r="P3607" s="34">
        <v>0</v>
      </c>
      <c r="Q3607" s="34">
        <v>0</v>
      </c>
      <c r="R3607" s="34">
        <v>0</v>
      </c>
      <c r="S3607" s="34">
        <v>0</v>
      </c>
    </row>
    <row r="3608" spans="1:19">
      <c r="B3608" s="5">
        <v>1932</v>
      </c>
      <c r="C3608" s="34"/>
      <c r="D3608" s="34"/>
      <c r="E3608" s="34"/>
      <c r="F3608" s="34"/>
      <c r="G3608" s="34"/>
      <c r="H3608" s="34"/>
      <c r="I3608" s="34"/>
      <c r="J3608" s="34"/>
      <c r="K3608" s="34"/>
      <c r="L3608" s="34"/>
      <c r="M3608" s="34">
        <v>0</v>
      </c>
      <c r="N3608" s="34">
        <v>0</v>
      </c>
      <c r="O3608" s="34">
        <v>0</v>
      </c>
      <c r="P3608" s="34">
        <v>0</v>
      </c>
      <c r="Q3608" s="34">
        <v>0</v>
      </c>
      <c r="R3608" s="34">
        <v>0</v>
      </c>
      <c r="S3608" s="34">
        <v>0</v>
      </c>
    </row>
    <row r="3609" spans="1:19">
      <c r="B3609" s="5">
        <v>1931</v>
      </c>
      <c r="C3609" s="34"/>
      <c r="D3609" s="34"/>
      <c r="E3609" s="34"/>
      <c r="F3609" s="34"/>
      <c r="G3609" s="34"/>
      <c r="H3609" s="34"/>
      <c r="I3609" s="34"/>
      <c r="J3609" s="34"/>
      <c r="K3609" s="34"/>
      <c r="L3609" s="34"/>
      <c r="M3609" s="34">
        <v>0</v>
      </c>
      <c r="N3609" s="34">
        <v>0</v>
      </c>
      <c r="O3609" s="34">
        <v>0</v>
      </c>
      <c r="P3609" s="34">
        <v>0</v>
      </c>
      <c r="Q3609" s="34">
        <v>0</v>
      </c>
      <c r="R3609" s="34">
        <v>0</v>
      </c>
      <c r="S3609" s="34">
        <v>0</v>
      </c>
    </row>
    <row r="3610" spans="1:19">
      <c r="B3610" s="5">
        <v>1930</v>
      </c>
      <c r="C3610" s="34"/>
      <c r="D3610" s="34"/>
      <c r="E3610" s="34"/>
      <c r="F3610" s="34"/>
      <c r="G3610" s="34"/>
      <c r="H3610" s="34"/>
      <c r="I3610" s="34"/>
      <c r="J3610" s="34"/>
      <c r="K3610" s="34"/>
      <c r="L3610" s="34"/>
      <c r="M3610" s="34">
        <v>0</v>
      </c>
      <c r="N3610" s="34">
        <v>0</v>
      </c>
      <c r="O3610" s="34">
        <v>0</v>
      </c>
      <c r="P3610" s="34">
        <v>0</v>
      </c>
      <c r="Q3610" s="34">
        <v>0</v>
      </c>
      <c r="R3610" s="34">
        <v>0</v>
      </c>
      <c r="S3610" s="34">
        <v>0</v>
      </c>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c r="L3621" s="34"/>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c r="K3622" s="34"/>
      <c r="L3622" s="34"/>
      <c r="M3622" s="34">
        <v>0</v>
      </c>
      <c r="N3622" s="34">
        <v>0</v>
      </c>
      <c r="O3622" s="34">
        <v>0</v>
      </c>
      <c r="P3622" s="34">
        <v>0</v>
      </c>
      <c r="Q3622" s="34">
        <v>0</v>
      </c>
      <c r="R3622" s="34">
        <v>0</v>
      </c>
      <c r="S3622" s="34">
        <v>0</v>
      </c>
    </row>
    <row r="3623" spans="1:19">
      <c r="B3623" s="5">
        <v>2012</v>
      </c>
      <c r="C3623" s="33"/>
      <c r="D3623" s="33"/>
      <c r="E3623" s="33"/>
      <c r="F3623" s="33"/>
      <c r="G3623" s="33"/>
      <c r="H3623" s="33"/>
      <c r="I3623" s="34"/>
      <c r="J3623" s="34"/>
      <c r="K3623" s="34"/>
      <c r="L3623" s="34"/>
      <c r="M3623" s="34">
        <v>0</v>
      </c>
      <c r="N3623" s="34">
        <v>0</v>
      </c>
      <c r="O3623" s="34">
        <v>0</v>
      </c>
      <c r="P3623" s="34">
        <v>0</v>
      </c>
      <c r="Q3623" s="34">
        <v>0</v>
      </c>
      <c r="R3623" s="34">
        <v>0</v>
      </c>
      <c r="S3623" s="34">
        <v>0</v>
      </c>
    </row>
    <row r="3624" spans="1:19">
      <c r="B3624" s="5">
        <v>2011</v>
      </c>
      <c r="C3624" s="33"/>
      <c r="D3624" s="33"/>
      <c r="E3624" s="33"/>
      <c r="F3624" s="33"/>
      <c r="G3624" s="33"/>
      <c r="H3624" s="34"/>
      <c r="I3624" s="34"/>
      <c r="J3624" s="34"/>
      <c r="K3624" s="34"/>
      <c r="L3624" s="34"/>
      <c r="M3624" s="34">
        <v>0</v>
      </c>
      <c r="N3624" s="34">
        <v>0</v>
      </c>
      <c r="O3624" s="34">
        <v>0</v>
      </c>
      <c r="P3624" s="34">
        <v>0</v>
      </c>
      <c r="Q3624" s="34">
        <v>0</v>
      </c>
      <c r="R3624" s="34">
        <v>0</v>
      </c>
      <c r="S3624" s="34">
        <v>0</v>
      </c>
    </row>
    <row r="3625" spans="1:19">
      <c r="B3625" s="5">
        <v>2010</v>
      </c>
      <c r="C3625" s="33"/>
      <c r="D3625" s="33"/>
      <c r="E3625" s="33"/>
      <c r="F3625" s="33"/>
      <c r="G3625" s="34"/>
      <c r="H3625" s="34"/>
      <c r="I3625" s="34"/>
      <c r="J3625" s="34"/>
      <c r="K3625" s="34"/>
      <c r="L3625" s="34"/>
      <c r="M3625" s="34">
        <v>0</v>
      </c>
      <c r="N3625" s="34">
        <v>0</v>
      </c>
      <c r="O3625" s="34">
        <v>0</v>
      </c>
      <c r="P3625" s="34">
        <v>0</v>
      </c>
      <c r="Q3625" s="34">
        <v>0</v>
      </c>
      <c r="R3625" s="34">
        <v>0</v>
      </c>
      <c r="S3625" s="34">
        <v>0</v>
      </c>
    </row>
    <row r="3626" spans="1:19">
      <c r="B3626" s="5">
        <v>2009</v>
      </c>
      <c r="C3626" s="33"/>
      <c r="D3626" s="33"/>
      <c r="E3626" s="33"/>
      <c r="F3626" s="34"/>
      <c r="G3626" s="34"/>
      <c r="H3626" s="34"/>
      <c r="I3626" s="34"/>
      <c r="J3626" s="34"/>
      <c r="K3626" s="34"/>
      <c r="L3626" s="34"/>
      <c r="M3626" s="34">
        <v>0</v>
      </c>
      <c r="N3626" s="34">
        <v>0</v>
      </c>
      <c r="O3626" s="34">
        <v>0</v>
      </c>
      <c r="P3626" s="34">
        <v>0</v>
      </c>
      <c r="Q3626" s="34">
        <v>0</v>
      </c>
      <c r="R3626" s="34">
        <v>0</v>
      </c>
      <c r="S3626" s="34">
        <v>0</v>
      </c>
    </row>
    <row r="3627" spans="1:19">
      <c r="B3627" s="5">
        <v>2008</v>
      </c>
      <c r="C3627" s="33"/>
      <c r="D3627" s="33"/>
      <c r="E3627" s="34"/>
      <c r="F3627" s="34"/>
      <c r="G3627" s="34"/>
      <c r="H3627" s="34"/>
      <c r="I3627" s="34"/>
      <c r="J3627" s="34"/>
      <c r="K3627" s="34"/>
      <c r="L3627" s="34"/>
      <c r="M3627" s="34">
        <v>0</v>
      </c>
      <c r="N3627" s="34">
        <v>0</v>
      </c>
      <c r="O3627" s="34">
        <v>0</v>
      </c>
      <c r="P3627" s="34">
        <v>0</v>
      </c>
      <c r="Q3627" s="34">
        <v>0</v>
      </c>
      <c r="R3627" s="34">
        <v>0</v>
      </c>
      <c r="S3627" s="34">
        <v>0</v>
      </c>
    </row>
    <row r="3628" spans="1:19">
      <c r="B3628" s="5">
        <v>2007</v>
      </c>
      <c r="C3628" s="33"/>
      <c r="D3628" s="34"/>
      <c r="E3628" s="34"/>
      <c r="F3628" s="34"/>
      <c r="G3628" s="34"/>
      <c r="H3628" s="34"/>
      <c r="I3628" s="34"/>
      <c r="J3628" s="34"/>
      <c r="K3628" s="34"/>
      <c r="L3628" s="34"/>
      <c r="M3628" s="34">
        <v>0</v>
      </c>
      <c r="N3628" s="34">
        <v>0</v>
      </c>
      <c r="O3628" s="34">
        <v>0</v>
      </c>
      <c r="P3628" s="34">
        <v>0</v>
      </c>
      <c r="Q3628" s="34">
        <v>0</v>
      </c>
      <c r="R3628" s="34">
        <v>0</v>
      </c>
      <c r="S3628" s="34">
        <v>0</v>
      </c>
    </row>
    <row r="3629" spans="1:19">
      <c r="B3629" s="5">
        <v>2006</v>
      </c>
      <c r="C3629" s="34"/>
      <c r="D3629" s="34"/>
      <c r="E3629" s="34"/>
      <c r="F3629" s="34"/>
      <c r="G3629" s="34"/>
      <c r="H3629" s="34"/>
      <c r="I3629" s="34"/>
      <c r="J3629" s="34"/>
      <c r="K3629" s="34"/>
      <c r="L3629" s="34"/>
      <c r="M3629" s="34">
        <v>0</v>
      </c>
      <c r="N3629" s="34">
        <v>0</v>
      </c>
      <c r="O3629" s="34">
        <v>0</v>
      </c>
      <c r="P3629" s="34">
        <v>0</v>
      </c>
      <c r="Q3629" s="34">
        <v>0</v>
      </c>
      <c r="R3629" s="34">
        <v>0</v>
      </c>
      <c r="S3629" s="34">
        <v>0</v>
      </c>
    </row>
    <row r="3630" spans="1:19">
      <c r="B3630" s="5">
        <v>2005</v>
      </c>
      <c r="C3630" s="34"/>
      <c r="D3630" s="34"/>
      <c r="E3630" s="34"/>
      <c r="F3630" s="34"/>
      <c r="G3630" s="34"/>
      <c r="H3630" s="34"/>
      <c r="I3630" s="34"/>
      <c r="J3630" s="34"/>
      <c r="K3630" s="34"/>
      <c r="L3630" s="34"/>
      <c r="M3630" s="34">
        <v>0</v>
      </c>
      <c r="N3630" s="34">
        <v>0</v>
      </c>
      <c r="O3630" s="34">
        <v>0</v>
      </c>
      <c r="P3630" s="34">
        <v>0</v>
      </c>
      <c r="Q3630" s="34">
        <v>0</v>
      </c>
      <c r="R3630" s="34">
        <v>0</v>
      </c>
      <c r="S3630" s="34">
        <v>0</v>
      </c>
    </row>
    <row r="3631" spans="1:19">
      <c r="B3631" s="5">
        <v>2004</v>
      </c>
      <c r="C3631" s="34"/>
      <c r="D3631" s="34"/>
      <c r="E3631" s="34"/>
      <c r="F3631" s="34"/>
      <c r="G3631" s="34"/>
      <c r="H3631" s="34"/>
      <c r="I3631" s="34"/>
      <c r="J3631" s="34"/>
      <c r="K3631" s="34"/>
      <c r="L3631" s="34"/>
      <c r="M3631" s="34">
        <v>0</v>
      </c>
      <c r="N3631" s="34">
        <v>0</v>
      </c>
      <c r="O3631" s="34">
        <v>0</v>
      </c>
      <c r="P3631" s="34">
        <v>0</v>
      </c>
      <c r="Q3631" s="34">
        <v>0</v>
      </c>
      <c r="R3631" s="34">
        <v>0</v>
      </c>
      <c r="S3631" s="34">
        <v>0</v>
      </c>
    </row>
    <row r="3632" spans="1:19">
      <c r="B3632" s="5">
        <v>2003</v>
      </c>
      <c r="C3632" s="34"/>
      <c r="D3632" s="34"/>
      <c r="E3632" s="34"/>
      <c r="F3632" s="34"/>
      <c r="G3632" s="34"/>
      <c r="H3632" s="34"/>
      <c r="I3632" s="34"/>
      <c r="J3632" s="34"/>
      <c r="K3632" s="34"/>
      <c r="L3632" s="34"/>
      <c r="M3632" s="34">
        <v>0</v>
      </c>
      <c r="N3632" s="34">
        <v>0</v>
      </c>
      <c r="O3632" s="34">
        <v>0</v>
      </c>
      <c r="P3632" s="34">
        <v>0</v>
      </c>
      <c r="Q3632" s="34">
        <v>0</v>
      </c>
      <c r="R3632" s="34">
        <v>0</v>
      </c>
      <c r="S3632" s="34">
        <v>0</v>
      </c>
    </row>
    <row r="3633" spans="2:19">
      <c r="B3633" s="5">
        <v>2002</v>
      </c>
      <c r="C3633" s="34"/>
      <c r="D3633" s="34"/>
      <c r="E3633" s="34"/>
      <c r="F3633" s="34"/>
      <c r="G3633" s="34"/>
      <c r="H3633" s="34"/>
      <c r="I3633" s="34"/>
      <c r="J3633" s="34"/>
      <c r="K3633" s="34"/>
      <c r="L3633" s="34"/>
      <c r="M3633" s="34">
        <v>0</v>
      </c>
      <c r="N3633" s="34">
        <v>0</v>
      </c>
      <c r="O3633" s="34">
        <v>0</v>
      </c>
      <c r="P3633" s="34">
        <v>0</v>
      </c>
      <c r="Q3633" s="34">
        <v>0</v>
      </c>
      <c r="R3633" s="34">
        <v>0</v>
      </c>
      <c r="S3633" s="34">
        <v>0</v>
      </c>
    </row>
    <row r="3634" spans="2:19">
      <c r="B3634" s="5">
        <v>2001</v>
      </c>
      <c r="C3634" s="34"/>
      <c r="D3634" s="34"/>
      <c r="E3634" s="34"/>
      <c r="F3634" s="34"/>
      <c r="G3634" s="34"/>
      <c r="H3634" s="34"/>
      <c r="I3634" s="34"/>
      <c r="J3634" s="34"/>
      <c r="K3634" s="34"/>
      <c r="L3634" s="34"/>
      <c r="M3634" s="34">
        <v>0</v>
      </c>
      <c r="N3634" s="34">
        <v>0</v>
      </c>
      <c r="O3634" s="34">
        <v>0</v>
      </c>
      <c r="P3634" s="34">
        <v>0</v>
      </c>
      <c r="Q3634" s="34">
        <v>0</v>
      </c>
      <c r="R3634" s="34">
        <v>0</v>
      </c>
      <c r="S3634" s="34">
        <v>0</v>
      </c>
    </row>
    <row r="3635" spans="2:19">
      <c r="B3635" s="5">
        <v>2000</v>
      </c>
      <c r="C3635" s="34"/>
      <c r="D3635" s="34"/>
      <c r="E3635" s="34"/>
      <c r="F3635" s="34"/>
      <c r="G3635" s="34"/>
      <c r="H3635" s="34"/>
      <c r="I3635" s="34"/>
      <c r="J3635" s="34"/>
      <c r="K3635" s="34"/>
      <c r="L3635" s="34"/>
      <c r="M3635" s="34">
        <v>0</v>
      </c>
      <c r="N3635" s="34">
        <v>0</v>
      </c>
      <c r="O3635" s="34">
        <v>0</v>
      </c>
      <c r="P3635" s="34">
        <v>0</v>
      </c>
      <c r="Q3635" s="34">
        <v>0</v>
      </c>
      <c r="R3635" s="34">
        <v>0</v>
      </c>
      <c r="S3635" s="34">
        <v>0</v>
      </c>
    </row>
    <row r="3636" spans="2:19">
      <c r="B3636" s="5">
        <v>1999</v>
      </c>
      <c r="C3636" s="34"/>
      <c r="D3636" s="34"/>
      <c r="E3636" s="34"/>
      <c r="F3636" s="34"/>
      <c r="G3636" s="34"/>
      <c r="H3636" s="34"/>
      <c r="I3636" s="34"/>
      <c r="J3636" s="34"/>
      <c r="K3636" s="34"/>
      <c r="L3636" s="34"/>
      <c r="M3636" s="34">
        <v>0</v>
      </c>
      <c r="N3636" s="34">
        <v>0</v>
      </c>
      <c r="O3636" s="34">
        <v>0</v>
      </c>
      <c r="P3636" s="34">
        <v>0</v>
      </c>
      <c r="Q3636" s="34">
        <v>0</v>
      </c>
      <c r="R3636" s="34">
        <v>0</v>
      </c>
      <c r="S3636" s="34">
        <v>0</v>
      </c>
    </row>
    <row r="3637" spans="2:19">
      <c r="B3637" s="5">
        <v>1998</v>
      </c>
      <c r="C3637" s="34"/>
      <c r="D3637" s="34"/>
      <c r="E3637" s="34"/>
      <c r="F3637" s="34"/>
      <c r="G3637" s="34"/>
      <c r="H3637" s="34"/>
      <c r="I3637" s="34"/>
      <c r="J3637" s="34"/>
      <c r="K3637" s="34"/>
      <c r="L3637" s="34"/>
      <c r="M3637" s="34">
        <v>0</v>
      </c>
      <c r="N3637" s="34">
        <v>0</v>
      </c>
      <c r="O3637" s="34">
        <v>0</v>
      </c>
      <c r="P3637" s="34">
        <v>0</v>
      </c>
      <c r="Q3637" s="34">
        <v>0</v>
      </c>
      <c r="R3637" s="34">
        <v>0</v>
      </c>
      <c r="S3637" s="34">
        <v>0</v>
      </c>
    </row>
    <row r="3638" spans="2:19">
      <c r="B3638" s="5">
        <v>1997</v>
      </c>
      <c r="C3638" s="34"/>
      <c r="D3638" s="34"/>
      <c r="E3638" s="34"/>
      <c r="F3638" s="34"/>
      <c r="G3638" s="34"/>
      <c r="H3638" s="34"/>
      <c r="I3638" s="34"/>
      <c r="J3638" s="34"/>
      <c r="K3638" s="34"/>
      <c r="L3638" s="34"/>
      <c r="M3638" s="34">
        <v>0</v>
      </c>
      <c r="N3638" s="34">
        <v>0</v>
      </c>
      <c r="O3638" s="34">
        <v>0</v>
      </c>
      <c r="P3638" s="34">
        <v>0</v>
      </c>
      <c r="Q3638" s="34">
        <v>0</v>
      </c>
      <c r="R3638" s="34">
        <v>0</v>
      </c>
      <c r="S3638" s="34">
        <v>0</v>
      </c>
    </row>
    <row r="3639" spans="2:19">
      <c r="B3639" s="5">
        <v>1996</v>
      </c>
      <c r="C3639" s="34"/>
      <c r="D3639" s="34"/>
      <c r="E3639" s="34"/>
      <c r="F3639" s="34"/>
      <c r="G3639" s="34"/>
      <c r="H3639" s="34"/>
      <c r="I3639" s="34"/>
      <c r="J3639" s="34"/>
      <c r="K3639" s="34"/>
      <c r="L3639" s="34"/>
      <c r="M3639" s="34">
        <v>0</v>
      </c>
      <c r="N3639" s="34">
        <v>0</v>
      </c>
      <c r="O3639" s="34">
        <v>0</v>
      </c>
      <c r="P3639" s="34">
        <v>0</v>
      </c>
      <c r="Q3639" s="34">
        <v>0</v>
      </c>
      <c r="R3639" s="34">
        <v>0</v>
      </c>
      <c r="S3639" s="34">
        <v>0</v>
      </c>
    </row>
    <row r="3640" spans="2:19">
      <c r="B3640" s="5">
        <v>1995</v>
      </c>
      <c r="C3640" s="34"/>
      <c r="D3640" s="34"/>
      <c r="E3640" s="34"/>
      <c r="F3640" s="34"/>
      <c r="G3640" s="34"/>
      <c r="H3640" s="34"/>
      <c r="I3640" s="34"/>
      <c r="J3640" s="34"/>
      <c r="K3640" s="34"/>
      <c r="L3640" s="34"/>
      <c r="M3640" s="34">
        <v>0</v>
      </c>
      <c r="N3640" s="34">
        <v>0</v>
      </c>
      <c r="O3640" s="34">
        <v>0</v>
      </c>
      <c r="P3640" s="34">
        <v>0</v>
      </c>
      <c r="Q3640" s="34">
        <v>0</v>
      </c>
      <c r="R3640" s="34">
        <v>0</v>
      </c>
      <c r="S3640" s="34">
        <v>0</v>
      </c>
    </row>
    <row r="3641" spans="2:19">
      <c r="B3641" s="5">
        <v>1994</v>
      </c>
      <c r="C3641" s="34"/>
      <c r="D3641" s="34"/>
      <c r="E3641" s="34"/>
      <c r="F3641" s="34"/>
      <c r="G3641" s="34"/>
      <c r="H3641" s="34"/>
      <c r="I3641" s="34"/>
      <c r="J3641" s="34"/>
      <c r="K3641" s="34"/>
      <c r="L3641" s="34"/>
      <c r="M3641" s="34">
        <v>0</v>
      </c>
      <c r="N3641" s="34">
        <v>0</v>
      </c>
      <c r="O3641" s="34">
        <v>0</v>
      </c>
      <c r="P3641" s="34">
        <v>0</v>
      </c>
      <c r="Q3641" s="34">
        <v>0</v>
      </c>
      <c r="R3641" s="34">
        <v>0</v>
      </c>
      <c r="S3641" s="34">
        <v>0</v>
      </c>
    </row>
    <row r="3642" spans="2:19">
      <c r="B3642" s="5">
        <v>1993</v>
      </c>
      <c r="C3642" s="34"/>
      <c r="D3642" s="34"/>
      <c r="E3642" s="34"/>
      <c r="F3642" s="34"/>
      <c r="G3642" s="34"/>
      <c r="H3642" s="34"/>
      <c r="I3642" s="34"/>
      <c r="J3642" s="34"/>
      <c r="K3642" s="34"/>
      <c r="L3642" s="34"/>
      <c r="M3642" s="34">
        <v>0</v>
      </c>
      <c r="N3642" s="34">
        <v>0</v>
      </c>
      <c r="O3642" s="34">
        <v>0</v>
      </c>
      <c r="P3642" s="34">
        <v>0</v>
      </c>
      <c r="Q3642" s="34">
        <v>0</v>
      </c>
      <c r="R3642" s="34">
        <v>0</v>
      </c>
      <c r="S3642" s="34">
        <v>0</v>
      </c>
    </row>
    <row r="3643" spans="2:19">
      <c r="B3643" s="5">
        <v>1992</v>
      </c>
      <c r="C3643" s="34"/>
      <c r="D3643" s="34"/>
      <c r="E3643" s="34"/>
      <c r="F3643" s="34"/>
      <c r="G3643" s="34"/>
      <c r="H3643" s="34"/>
      <c r="I3643" s="34"/>
      <c r="J3643" s="34"/>
      <c r="K3643" s="34"/>
      <c r="L3643" s="34"/>
      <c r="M3643" s="34">
        <v>0</v>
      </c>
      <c r="N3643" s="34">
        <v>0</v>
      </c>
      <c r="O3643" s="34">
        <v>0</v>
      </c>
      <c r="P3643" s="34">
        <v>0</v>
      </c>
      <c r="Q3643" s="34">
        <v>0</v>
      </c>
      <c r="R3643" s="34">
        <v>0</v>
      </c>
      <c r="S3643" s="34">
        <v>0</v>
      </c>
    </row>
    <row r="3644" spans="2:19">
      <c r="B3644" s="5">
        <v>1991</v>
      </c>
      <c r="C3644" s="34"/>
      <c r="D3644" s="34"/>
      <c r="E3644" s="34"/>
      <c r="F3644" s="34"/>
      <c r="G3644" s="34"/>
      <c r="H3644" s="34"/>
      <c r="I3644" s="34"/>
      <c r="J3644" s="34"/>
      <c r="K3644" s="34"/>
      <c r="L3644" s="34"/>
      <c r="M3644" s="34">
        <v>0</v>
      </c>
      <c r="N3644" s="34">
        <v>0</v>
      </c>
      <c r="O3644" s="34">
        <v>0</v>
      </c>
      <c r="P3644" s="34">
        <v>0</v>
      </c>
      <c r="Q3644" s="34">
        <v>0</v>
      </c>
      <c r="R3644" s="34">
        <v>0</v>
      </c>
      <c r="S3644" s="34">
        <v>0</v>
      </c>
    </row>
    <row r="3645" spans="2:19">
      <c r="B3645" s="5">
        <v>1990</v>
      </c>
      <c r="C3645" s="34"/>
      <c r="D3645" s="34"/>
      <c r="E3645" s="34"/>
      <c r="F3645" s="34"/>
      <c r="G3645" s="34"/>
      <c r="H3645" s="34"/>
      <c r="I3645" s="34"/>
      <c r="J3645" s="34"/>
      <c r="K3645" s="34"/>
      <c r="L3645" s="34"/>
      <c r="M3645" s="34">
        <v>0</v>
      </c>
      <c r="N3645" s="34">
        <v>0</v>
      </c>
      <c r="O3645" s="34">
        <v>0</v>
      </c>
      <c r="P3645" s="34">
        <v>0</v>
      </c>
      <c r="Q3645" s="34">
        <v>0</v>
      </c>
      <c r="R3645" s="34">
        <v>0</v>
      </c>
      <c r="S3645" s="34">
        <v>0</v>
      </c>
    </row>
    <row r="3646" spans="2:19">
      <c r="B3646" s="5">
        <v>1989</v>
      </c>
      <c r="C3646" s="34"/>
      <c r="D3646" s="34"/>
      <c r="E3646" s="34"/>
      <c r="F3646" s="34"/>
      <c r="G3646" s="34"/>
      <c r="H3646" s="34"/>
      <c r="I3646" s="34"/>
      <c r="J3646" s="34"/>
      <c r="K3646" s="34"/>
      <c r="L3646" s="34"/>
      <c r="M3646" s="34">
        <v>0</v>
      </c>
      <c r="N3646" s="34">
        <v>0</v>
      </c>
      <c r="O3646" s="34">
        <v>0</v>
      </c>
      <c r="P3646" s="34">
        <v>0</v>
      </c>
      <c r="Q3646" s="34">
        <v>0</v>
      </c>
      <c r="R3646" s="34">
        <v>0</v>
      </c>
      <c r="S3646" s="34">
        <v>0</v>
      </c>
    </row>
    <row r="3647" spans="2:19">
      <c r="B3647" s="5">
        <v>1988</v>
      </c>
      <c r="C3647" s="34"/>
      <c r="D3647" s="34"/>
      <c r="E3647" s="34"/>
      <c r="F3647" s="34"/>
      <c r="G3647" s="34"/>
      <c r="H3647" s="34"/>
      <c r="I3647" s="34"/>
      <c r="J3647" s="34"/>
      <c r="K3647" s="34"/>
      <c r="L3647" s="34"/>
      <c r="M3647" s="34">
        <v>0</v>
      </c>
      <c r="N3647" s="34">
        <v>0</v>
      </c>
      <c r="O3647" s="34">
        <v>0</v>
      </c>
      <c r="P3647" s="34">
        <v>0</v>
      </c>
      <c r="Q3647" s="34">
        <v>0</v>
      </c>
      <c r="R3647" s="34">
        <v>0</v>
      </c>
      <c r="S3647" s="34">
        <v>0</v>
      </c>
    </row>
    <row r="3648" spans="2:19">
      <c r="B3648" s="5">
        <v>1987</v>
      </c>
      <c r="C3648" s="34"/>
      <c r="D3648" s="34"/>
      <c r="E3648" s="34"/>
      <c r="F3648" s="34"/>
      <c r="G3648" s="34"/>
      <c r="H3648" s="34"/>
      <c r="I3648" s="34"/>
      <c r="J3648" s="34"/>
      <c r="K3648" s="34"/>
      <c r="L3648" s="34"/>
      <c r="M3648" s="34">
        <v>0</v>
      </c>
      <c r="N3648" s="34">
        <v>0</v>
      </c>
      <c r="O3648" s="34">
        <v>0</v>
      </c>
      <c r="P3648" s="34">
        <v>0</v>
      </c>
      <c r="Q3648" s="34">
        <v>0</v>
      </c>
      <c r="R3648" s="34">
        <v>0</v>
      </c>
      <c r="S3648" s="34">
        <v>0</v>
      </c>
    </row>
    <row r="3649" spans="2:19">
      <c r="B3649" s="5">
        <v>1986</v>
      </c>
      <c r="C3649" s="34"/>
      <c r="D3649" s="34"/>
      <c r="E3649" s="34"/>
      <c r="F3649" s="34"/>
      <c r="G3649" s="34"/>
      <c r="H3649" s="34"/>
      <c r="I3649" s="34"/>
      <c r="J3649" s="34"/>
      <c r="K3649" s="34"/>
      <c r="L3649" s="34"/>
      <c r="M3649" s="34">
        <v>0</v>
      </c>
      <c r="N3649" s="34">
        <v>0</v>
      </c>
      <c r="O3649" s="34">
        <v>0</v>
      </c>
      <c r="P3649" s="34">
        <v>0</v>
      </c>
      <c r="Q3649" s="34">
        <v>0</v>
      </c>
      <c r="R3649" s="34">
        <v>0</v>
      </c>
      <c r="S3649" s="34">
        <v>0</v>
      </c>
    </row>
    <row r="3650" spans="2:19">
      <c r="B3650" s="5">
        <v>1985</v>
      </c>
      <c r="C3650" s="34"/>
      <c r="D3650" s="34"/>
      <c r="E3650" s="34"/>
      <c r="F3650" s="34"/>
      <c r="G3650" s="34"/>
      <c r="H3650" s="34"/>
      <c r="I3650" s="34"/>
      <c r="J3650" s="34"/>
      <c r="K3650" s="34"/>
      <c r="L3650" s="34"/>
      <c r="M3650" s="34">
        <v>0</v>
      </c>
      <c r="N3650" s="34">
        <v>0</v>
      </c>
      <c r="O3650" s="34">
        <v>0</v>
      </c>
      <c r="P3650" s="34">
        <v>0</v>
      </c>
      <c r="Q3650" s="34">
        <v>0</v>
      </c>
      <c r="R3650" s="34">
        <v>0</v>
      </c>
      <c r="S3650" s="34">
        <v>0</v>
      </c>
    </row>
    <row r="3651" spans="2:19">
      <c r="B3651" s="5">
        <v>1984</v>
      </c>
      <c r="C3651" s="34"/>
      <c r="D3651" s="34"/>
      <c r="E3651" s="34"/>
      <c r="F3651" s="34"/>
      <c r="G3651" s="34"/>
      <c r="H3651" s="34"/>
      <c r="I3651" s="34"/>
      <c r="J3651" s="34"/>
      <c r="K3651" s="34"/>
      <c r="L3651" s="34"/>
      <c r="M3651" s="34">
        <v>0</v>
      </c>
      <c r="N3651" s="34">
        <v>0</v>
      </c>
      <c r="O3651" s="34">
        <v>0</v>
      </c>
      <c r="P3651" s="34">
        <v>0</v>
      </c>
      <c r="Q3651" s="34">
        <v>0</v>
      </c>
      <c r="R3651" s="34">
        <v>0</v>
      </c>
      <c r="S3651" s="34">
        <v>0</v>
      </c>
    </row>
    <row r="3652" spans="2:19">
      <c r="B3652" s="5">
        <v>1983</v>
      </c>
      <c r="C3652" s="34"/>
      <c r="D3652" s="34"/>
      <c r="E3652" s="34"/>
      <c r="F3652" s="34"/>
      <c r="G3652" s="34"/>
      <c r="H3652" s="34"/>
      <c r="I3652" s="34"/>
      <c r="J3652" s="34"/>
      <c r="K3652" s="34"/>
      <c r="L3652" s="34"/>
      <c r="M3652" s="34">
        <v>0</v>
      </c>
      <c r="N3652" s="34">
        <v>0</v>
      </c>
      <c r="O3652" s="34">
        <v>0</v>
      </c>
      <c r="P3652" s="34">
        <v>0</v>
      </c>
      <c r="Q3652" s="34">
        <v>0</v>
      </c>
      <c r="R3652" s="34">
        <v>0</v>
      </c>
      <c r="S3652" s="34">
        <v>0</v>
      </c>
    </row>
    <row r="3653" spans="2:19">
      <c r="B3653" s="5">
        <v>1982</v>
      </c>
      <c r="C3653" s="34"/>
      <c r="D3653" s="34"/>
      <c r="E3653" s="34"/>
      <c r="F3653" s="34"/>
      <c r="G3653" s="34"/>
      <c r="H3653" s="34"/>
      <c r="I3653" s="34"/>
      <c r="J3653" s="34"/>
      <c r="K3653" s="34"/>
      <c r="L3653" s="34"/>
      <c r="M3653" s="34">
        <v>0</v>
      </c>
      <c r="N3653" s="34">
        <v>0</v>
      </c>
      <c r="O3653" s="34">
        <v>0</v>
      </c>
      <c r="P3653" s="34">
        <v>0</v>
      </c>
      <c r="Q3653" s="34">
        <v>0</v>
      </c>
      <c r="R3653" s="34">
        <v>0</v>
      </c>
      <c r="S3653" s="34">
        <v>0</v>
      </c>
    </row>
    <row r="3654" spans="2:19">
      <c r="B3654" s="5">
        <v>1981</v>
      </c>
      <c r="C3654" s="34"/>
      <c r="D3654" s="34"/>
      <c r="E3654" s="34"/>
      <c r="F3654" s="34"/>
      <c r="G3654" s="34"/>
      <c r="H3654" s="34"/>
      <c r="I3654" s="34"/>
      <c r="J3654" s="34"/>
      <c r="K3654" s="34"/>
      <c r="L3654" s="34"/>
      <c r="M3654" s="34">
        <v>0</v>
      </c>
      <c r="N3654" s="34">
        <v>0</v>
      </c>
      <c r="O3654" s="34">
        <v>0</v>
      </c>
      <c r="P3654" s="34">
        <v>0</v>
      </c>
      <c r="Q3654" s="34">
        <v>0</v>
      </c>
      <c r="R3654" s="34">
        <v>0</v>
      </c>
      <c r="S3654" s="34">
        <v>0</v>
      </c>
    </row>
    <row r="3655" spans="2:19">
      <c r="B3655" s="5">
        <v>1980</v>
      </c>
      <c r="C3655" s="34"/>
      <c r="D3655" s="34"/>
      <c r="E3655" s="34"/>
      <c r="F3655" s="34"/>
      <c r="G3655" s="34"/>
      <c r="H3655" s="34"/>
      <c r="I3655" s="34"/>
      <c r="J3655" s="34"/>
      <c r="K3655" s="34"/>
      <c r="L3655" s="34"/>
      <c r="M3655" s="34">
        <v>0</v>
      </c>
      <c r="N3655" s="34">
        <v>0</v>
      </c>
      <c r="O3655" s="34">
        <v>0</v>
      </c>
      <c r="P3655" s="34">
        <v>0</v>
      </c>
      <c r="Q3655" s="34">
        <v>0</v>
      </c>
      <c r="R3655" s="34">
        <v>0</v>
      </c>
      <c r="S3655" s="34">
        <v>0</v>
      </c>
    </row>
    <row r="3656" spans="2:19">
      <c r="B3656" s="5">
        <v>1979</v>
      </c>
      <c r="C3656" s="34"/>
      <c r="D3656" s="34"/>
      <c r="E3656" s="34"/>
      <c r="F3656" s="34"/>
      <c r="G3656" s="34"/>
      <c r="H3656" s="34"/>
      <c r="I3656" s="34"/>
      <c r="J3656" s="34"/>
      <c r="K3656" s="34"/>
      <c r="L3656" s="34"/>
      <c r="M3656" s="34">
        <v>0</v>
      </c>
      <c r="N3656" s="34">
        <v>0</v>
      </c>
      <c r="O3656" s="34">
        <v>0</v>
      </c>
      <c r="P3656" s="34">
        <v>0</v>
      </c>
      <c r="Q3656" s="34">
        <v>0</v>
      </c>
      <c r="R3656" s="34">
        <v>0</v>
      </c>
      <c r="S3656" s="34">
        <v>0</v>
      </c>
    </row>
    <row r="3657" spans="2:19">
      <c r="B3657" s="5">
        <v>1978</v>
      </c>
      <c r="C3657" s="34"/>
      <c r="D3657" s="34"/>
      <c r="E3657" s="34"/>
      <c r="F3657" s="34"/>
      <c r="G3657" s="34"/>
      <c r="H3657" s="34"/>
      <c r="I3657" s="34"/>
      <c r="J3657" s="34"/>
      <c r="K3657" s="34"/>
      <c r="L3657" s="34"/>
      <c r="M3657" s="34">
        <v>0</v>
      </c>
      <c r="N3657" s="34">
        <v>0</v>
      </c>
      <c r="O3657" s="34">
        <v>0</v>
      </c>
      <c r="P3657" s="34">
        <v>0</v>
      </c>
      <c r="Q3657" s="34">
        <v>0</v>
      </c>
      <c r="R3657" s="34">
        <v>0</v>
      </c>
      <c r="S3657" s="34">
        <v>0</v>
      </c>
    </row>
    <row r="3658" spans="2:19">
      <c r="B3658" s="5">
        <v>1977</v>
      </c>
      <c r="C3658" s="34"/>
      <c r="D3658" s="34"/>
      <c r="E3658" s="34"/>
      <c r="F3658" s="34"/>
      <c r="G3658" s="34"/>
      <c r="H3658" s="34"/>
      <c r="I3658" s="34"/>
      <c r="J3658" s="34"/>
      <c r="K3658" s="34"/>
      <c r="L3658" s="34"/>
      <c r="M3658" s="34">
        <v>0</v>
      </c>
      <c r="N3658" s="34">
        <v>0</v>
      </c>
      <c r="O3658" s="34">
        <v>0</v>
      </c>
      <c r="P3658" s="34">
        <v>0</v>
      </c>
      <c r="Q3658" s="34">
        <v>0</v>
      </c>
      <c r="R3658" s="34">
        <v>0</v>
      </c>
      <c r="S3658" s="34">
        <v>0</v>
      </c>
    </row>
    <row r="3659" spans="2:19">
      <c r="B3659" s="5">
        <v>1976</v>
      </c>
      <c r="C3659" s="34"/>
      <c r="D3659" s="34"/>
      <c r="E3659" s="34"/>
      <c r="F3659" s="34"/>
      <c r="G3659" s="34"/>
      <c r="H3659" s="34"/>
      <c r="I3659" s="34"/>
      <c r="J3659" s="34"/>
      <c r="K3659" s="34"/>
      <c r="L3659" s="34"/>
      <c r="M3659" s="34">
        <v>0</v>
      </c>
      <c r="N3659" s="34">
        <v>0</v>
      </c>
      <c r="O3659" s="34">
        <v>0</v>
      </c>
      <c r="P3659" s="34">
        <v>0</v>
      </c>
      <c r="Q3659" s="34">
        <v>0</v>
      </c>
      <c r="R3659" s="34">
        <v>0</v>
      </c>
      <c r="S3659" s="34">
        <v>0</v>
      </c>
    </row>
    <row r="3660" spans="2:19">
      <c r="B3660" s="5">
        <v>1975</v>
      </c>
      <c r="C3660" s="34"/>
      <c r="D3660" s="34"/>
      <c r="E3660" s="34"/>
      <c r="F3660" s="34"/>
      <c r="G3660" s="34"/>
      <c r="H3660" s="34"/>
      <c r="I3660" s="34"/>
      <c r="J3660" s="34"/>
      <c r="K3660" s="34"/>
      <c r="L3660" s="34"/>
      <c r="M3660" s="34">
        <v>0</v>
      </c>
      <c r="N3660" s="34">
        <v>0</v>
      </c>
      <c r="O3660" s="34">
        <v>0</v>
      </c>
      <c r="P3660" s="34">
        <v>0</v>
      </c>
      <c r="Q3660" s="34">
        <v>0</v>
      </c>
      <c r="R3660" s="34">
        <v>0</v>
      </c>
      <c r="S3660" s="34">
        <v>0</v>
      </c>
    </row>
    <row r="3661" spans="2:19">
      <c r="B3661" s="5">
        <v>1974</v>
      </c>
      <c r="C3661" s="34"/>
      <c r="D3661" s="34"/>
      <c r="E3661" s="34"/>
      <c r="F3661" s="34"/>
      <c r="G3661" s="34"/>
      <c r="H3661" s="34"/>
      <c r="I3661" s="34"/>
      <c r="J3661" s="34"/>
      <c r="K3661" s="34"/>
      <c r="L3661" s="34"/>
      <c r="M3661" s="34">
        <v>0</v>
      </c>
      <c r="N3661" s="34">
        <v>0</v>
      </c>
      <c r="O3661" s="34">
        <v>0</v>
      </c>
      <c r="P3661" s="34">
        <v>0</v>
      </c>
      <c r="Q3661" s="34">
        <v>0</v>
      </c>
      <c r="R3661" s="34">
        <v>0</v>
      </c>
      <c r="S3661" s="34">
        <v>0</v>
      </c>
    </row>
    <row r="3662" spans="2:19">
      <c r="B3662" s="5">
        <v>1973</v>
      </c>
      <c r="C3662" s="34"/>
      <c r="D3662" s="34"/>
      <c r="E3662" s="34"/>
      <c r="F3662" s="34"/>
      <c r="G3662" s="34"/>
      <c r="H3662" s="34"/>
      <c r="I3662" s="34"/>
      <c r="J3662" s="34"/>
      <c r="K3662" s="34"/>
      <c r="L3662" s="34"/>
      <c r="M3662" s="34">
        <v>0</v>
      </c>
      <c r="N3662" s="34">
        <v>0</v>
      </c>
      <c r="O3662" s="34">
        <v>0</v>
      </c>
      <c r="P3662" s="34">
        <v>0</v>
      </c>
      <c r="Q3662" s="34">
        <v>0</v>
      </c>
      <c r="R3662" s="34">
        <v>0</v>
      </c>
      <c r="S3662" s="34">
        <v>0</v>
      </c>
    </row>
    <row r="3663" spans="2:19">
      <c r="B3663" s="5">
        <v>1972</v>
      </c>
      <c r="C3663" s="34"/>
      <c r="D3663" s="34"/>
      <c r="E3663" s="34"/>
      <c r="F3663" s="34"/>
      <c r="G3663" s="34"/>
      <c r="H3663" s="34"/>
      <c r="I3663" s="34"/>
      <c r="J3663" s="34"/>
      <c r="K3663" s="34"/>
      <c r="L3663" s="34"/>
      <c r="M3663" s="34">
        <v>0</v>
      </c>
      <c r="N3663" s="34">
        <v>0</v>
      </c>
      <c r="O3663" s="34">
        <v>0</v>
      </c>
      <c r="P3663" s="34">
        <v>0</v>
      </c>
      <c r="Q3663" s="34">
        <v>0</v>
      </c>
      <c r="R3663" s="34">
        <v>0</v>
      </c>
      <c r="S3663" s="34">
        <v>0</v>
      </c>
    </row>
    <row r="3664" spans="2:19">
      <c r="B3664" s="5">
        <v>1971</v>
      </c>
      <c r="C3664" s="34"/>
      <c r="D3664" s="34"/>
      <c r="E3664" s="34"/>
      <c r="F3664" s="34"/>
      <c r="G3664" s="34"/>
      <c r="H3664" s="34"/>
      <c r="I3664" s="34"/>
      <c r="J3664" s="34"/>
      <c r="K3664" s="34"/>
      <c r="L3664" s="34"/>
      <c r="M3664" s="34">
        <v>0</v>
      </c>
      <c r="N3664" s="34">
        <v>0</v>
      </c>
      <c r="O3664" s="34">
        <v>0</v>
      </c>
      <c r="P3664" s="34">
        <v>0</v>
      </c>
      <c r="Q3664" s="34">
        <v>0</v>
      </c>
      <c r="R3664" s="34">
        <v>0</v>
      </c>
      <c r="S3664" s="34">
        <v>0</v>
      </c>
    </row>
    <row r="3665" spans="2:19">
      <c r="B3665" s="5">
        <v>1970</v>
      </c>
      <c r="C3665" s="34"/>
      <c r="D3665" s="34"/>
      <c r="E3665" s="34"/>
      <c r="F3665" s="34"/>
      <c r="G3665" s="34"/>
      <c r="H3665" s="34"/>
      <c r="I3665" s="34"/>
      <c r="J3665" s="34"/>
      <c r="K3665" s="34"/>
      <c r="L3665" s="34"/>
      <c r="M3665" s="34">
        <v>0</v>
      </c>
      <c r="N3665" s="34">
        <v>0</v>
      </c>
      <c r="O3665" s="34">
        <v>0</v>
      </c>
      <c r="P3665" s="34">
        <v>0</v>
      </c>
      <c r="Q3665" s="34">
        <v>0</v>
      </c>
      <c r="R3665" s="34">
        <v>0</v>
      </c>
      <c r="S3665" s="34">
        <v>0</v>
      </c>
    </row>
    <row r="3666" spans="2:19">
      <c r="B3666" s="5">
        <v>1969</v>
      </c>
      <c r="C3666" s="34"/>
      <c r="D3666" s="34"/>
      <c r="E3666" s="34"/>
      <c r="F3666" s="34"/>
      <c r="G3666" s="34"/>
      <c r="H3666" s="34"/>
      <c r="I3666" s="34"/>
      <c r="J3666" s="34"/>
      <c r="K3666" s="34"/>
      <c r="L3666" s="34"/>
      <c r="M3666" s="34">
        <v>0</v>
      </c>
      <c r="N3666" s="34">
        <v>0</v>
      </c>
      <c r="O3666" s="34">
        <v>0</v>
      </c>
      <c r="P3666" s="34">
        <v>0</v>
      </c>
      <c r="Q3666" s="34">
        <v>0</v>
      </c>
      <c r="R3666" s="34">
        <v>0</v>
      </c>
      <c r="S3666" s="34">
        <v>0</v>
      </c>
    </row>
    <row r="3667" spans="2:19">
      <c r="B3667" s="5">
        <v>1968</v>
      </c>
      <c r="C3667" s="34"/>
      <c r="D3667" s="34"/>
      <c r="E3667" s="34"/>
      <c r="F3667" s="34"/>
      <c r="G3667" s="34"/>
      <c r="H3667" s="34"/>
      <c r="I3667" s="34"/>
      <c r="J3667" s="34"/>
      <c r="K3667" s="34"/>
      <c r="L3667" s="34"/>
      <c r="M3667" s="34">
        <v>0</v>
      </c>
      <c r="N3667" s="34">
        <v>0</v>
      </c>
      <c r="O3667" s="34">
        <v>0</v>
      </c>
      <c r="P3667" s="34">
        <v>0</v>
      </c>
      <c r="Q3667" s="34">
        <v>0</v>
      </c>
      <c r="R3667" s="34">
        <v>0</v>
      </c>
      <c r="S3667" s="34">
        <v>0</v>
      </c>
    </row>
    <row r="3668" spans="2:19">
      <c r="B3668" s="5">
        <v>1967</v>
      </c>
      <c r="C3668" s="34"/>
      <c r="D3668" s="34"/>
      <c r="E3668" s="34"/>
      <c r="F3668" s="34"/>
      <c r="G3668" s="34"/>
      <c r="H3668" s="34"/>
      <c r="I3668" s="34"/>
      <c r="J3668" s="34"/>
      <c r="K3668" s="34"/>
      <c r="L3668" s="34"/>
      <c r="M3668" s="34">
        <v>0</v>
      </c>
      <c r="N3668" s="34">
        <v>0</v>
      </c>
      <c r="O3668" s="34">
        <v>0</v>
      </c>
      <c r="P3668" s="34">
        <v>0</v>
      </c>
      <c r="Q3668" s="34">
        <v>0</v>
      </c>
      <c r="R3668" s="34">
        <v>0</v>
      </c>
      <c r="S3668" s="34">
        <v>0</v>
      </c>
    </row>
    <row r="3669" spans="2:19">
      <c r="B3669" s="5">
        <v>1966</v>
      </c>
      <c r="C3669" s="34"/>
      <c r="D3669" s="34"/>
      <c r="E3669" s="34"/>
      <c r="F3669" s="34"/>
      <c r="G3669" s="34"/>
      <c r="H3669" s="34"/>
      <c r="I3669" s="34"/>
      <c r="J3669" s="34"/>
      <c r="K3669" s="34"/>
      <c r="L3669" s="34"/>
      <c r="M3669" s="34">
        <v>0</v>
      </c>
      <c r="N3669" s="34">
        <v>0</v>
      </c>
      <c r="O3669" s="34">
        <v>0</v>
      </c>
      <c r="P3669" s="34">
        <v>0</v>
      </c>
      <c r="Q3669" s="34">
        <v>0</v>
      </c>
      <c r="R3669" s="34">
        <v>0</v>
      </c>
      <c r="S3669" s="34">
        <v>0</v>
      </c>
    </row>
    <row r="3670" spans="2:19">
      <c r="B3670" s="5">
        <v>1965</v>
      </c>
      <c r="C3670" s="34"/>
      <c r="D3670" s="34"/>
      <c r="E3670" s="34"/>
      <c r="F3670" s="34"/>
      <c r="G3670" s="34"/>
      <c r="H3670" s="34"/>
      <c r="I3670" s="34"/>
      <c r="J3670" s="34"/>
      <c r="K3670" s="34"/>
      <c r="L3670" s="34"/>
      <c r="M3670" s="34">
        <v>0</v>
      </c>
      <c r="N3670" s="34">
        <v>0</v>
      </c>
      <c r="O3670" s="34">
        <v>0</v>
      </c>
      <c r="P3670" s="34">
        <v>0</v>
      </c>
      <c r="Q3670" s="34">
        <v>0</v>
      </c>
      <c r="R3670" s="34">
        <v>0</v>
      </c>
      <c r="S3670" s="34">
        <v>0</v>
      </c>
    </row>
    <row r="3671" spans="2:19">
      <c r="B3671" s="5">
        <v>1964</v>
      </c>
      <c r="C3671" s="34"/>
      <c r="D3671" s="34"/>
      <c r="E3671" s="34"/>
      <c r="F3671" s="34"/>
      <c r="G3671" s="34"/>
      <c r="H3671" s="34"/>
      <c r="I3671" s="34"/>
      <c r="J3671" s="34"/>
      <c r="K3671" s="34"/>
      <c r="L3671" s="34"/>
      <c r="M3671" s="34">
        <v>0</v>
      </c>
      <c r="N3671" s="34">
        <v>0</v>
      </c>
      <c r="O3671" s="34">
        <v>0</v>
      </c>
      <c r="P3671" s="34">
        <v>0</v>
      </c>
      <c r="Q3671" s="34">
        <v>0</v>
      </c>
      <c r="R3671" s="34">
        <v>0</v>
      </c>
      <c r="S3671" s="34">
        <v>0</v>
      </c>
    </row>
    <row r="3672" spans="2:19">
      <c r="B3672" s="5">
        <v>1963</v>
      </c>
      <c r="C3672" s="34"/>
      <c r="D3672" s="34"/>
      <c r="E3672" s="34"/>
      <c r="F3672" s="34"/>
      <c r="G3672" s="34"/>
      <c r="H3672" s="34"/>
      <c r="I3672" s="34"/>
      <c r="J3672" s="34"/>
      <c r="K3672" s="34"/>
      <c r="L3672" s="34"/>
      <c r="M3672" s="34">
        <v>0</v>
      </c>
      <c r="N3672" s="34">
        <v>0</v>
      </c>
      <c r="O3672" s="34">
        <v>0</v>
      </c>
      <c r="P3672" s="34">
        <v>0</v>
      </c>
      <c r="Q3672" s="34">
        <v>0</v>
      </c>
      <c r="R3672" s="34">
        <v>0</v>
      </c>
      <c r="S3672" s="34">
        <v>0</v>
      </c>
    </row>
    <row r="3673" spans="2:19">
      <c r="B3673" s="5">
        <v>1962</v>
      </c>
      <c r="C3673" s="34"/>
      <c r="D3673" s="34"/>
      <c r="E3673" s="34"/>
      <c r="F3673" s="34"/>
      <c r="G3673" s="34"/>
      <c r="H3673" s="34"/>
      <c r="I3673" s="34"/>
      <c r="J3673" s="34"/>
      <c r="K3673" s="34"/>
      <c r="L3673" s="34"/>
      <c r="M3673" s="34">
        <v>0</v>
      </c>
      <c r="N3673" s="34">
        <v>0</v>
      </c>
      <c r="O3673" s="34">
        <v>0</v>
      </c>
      <c r="P3673" s="34">
        <v>0</v>
      </c>
      <c r="Q3673" s="34">
        <v>0</v>
      </c>
      <c r="R3673" s="34">
        <v>0</v>
      </c>
      <c r="S3673" s="34">
        <v>0</v>
      </c>
    </row>
    <row r="3674" spans="2:19">
      <c r="B3674" s="5">
        <v>1961</v>
      </c>
      <c r="C3674" s="34"/>
      <c r="D3674" s="34"/>
      <c r="E3674" s="34"/>
      <c r="F3674" s="34"/>
      <c r="G3674" s="34"/>
      <c r="H3674" s="34"/>
      <c r="I3674" s="34"/>
      <c r="J3674" s="34"/>
      <c r="K3674" s="34"/>
      <c r="L3674" s="34"/>
      <c r="M3674" s="34">
        <v>0</v>
      </c>
      <c r="N3674" s="34">
        <v>0</v>
      </c>
      <c r="O3674" s="34">
        <v>0</v>
      </c>
      <c r="P3674" s="34">
        <v>0</v>
      </c>
      <c r="Q3674" s="34">
        <v>0</v>
      </c>
      <c r="R3674" s="34">
        <v>0</v>
      </c>
      <c r="S3674" s="34">
        <v>0</v>
      </c>
    </row>
    <row r="3675" spans="2:19">
      <c r="B3675" s="5">
        <v>1960</v>
      </c>
      <c r="C3675" s="34"/>
      <c r="D3675" s="34"/>
      <c r="E3675" s="34"/>
      <c r="F3675" s="34"/>
      <c r="G3675" s="34"/>
      <c r="H3675" s="34"/>
      <c r="I3675" s="34"/>
      <c r="J3675" s="34"/>
      <c r="K3675" s="34"/>
      <c r="L3675" s="34"/>
      <c r="M3675" s="34">
        <v>0</v>
      </c>
      <c r="N3675" s="34">
        <v>0</v>
      </c>
      <c r="O3675" s="34">
        <v>0</v>
      </c>
      <c r="P3675" s="34">
        <v>0</v>
      </c>
      <c r="Q3675" s="34">
        <v>0</v>
      </c>
      <c r="R3675" s="34">
        <v>0</v>
      </c>
      <c r="S3675" s="34">
        <v>0</v>
      </c>
    </row>
    <row r="3676" spans="2:19">
      <c r="B3676" s="5">
        <v>1959</v>
      </c>
      <c r="C3676" s="34"/>
      <c r="D3676" s="34"/>
      <c r="E3676" s="34"/>
      <c r="F3676" s="34"/>
      <c r="G3676" s="34"/>
      <c r="H3676" s="34"/>
      <c r="I3676" s="34"/>
      <c r="J3676" s="34"/>
      <c r="K3676" s="34"/>
      <c r="L3676" s="34"/>
      <c r="M3676" s="34">
        <v>0</v>
      </c>
      <c r="N3676" s="34">
        <v>0</v>
      </c>
      <c r="O3676" s="34">
        <v>0</v>
      </c>
      <c r="P3676" s="34">
        <v>0</v>
      </c>
      <c r="Q3676" s="34">
        <v>0</v>
      </c>
      <c r="R3676" s="34">
        <v>0</v>
      </c>
      <c r="S3676" s="34">
        <v>0</v>
      </c>
    </row>
    <row r="3677" spans="2:19">
      <c r="B3677" s="5">
        <v>1958</v>
      </c>
      <c r="C3677" s="34"/>
      <c r="D3677" s="34"/>
      <c r="E3677" s="34"/>
      <c r="F3677" s="34"/>
      <c r="G3677" s="34"/>
      <c r="H3677" s="34"/>
      <c r="I3677" s="34"/>
      <c r="J3677" s="34"/>
      <c r="K3677" s="34"/>
      <c r="L3677" s="34"/>
      <c r="M3677" s="34">
        <v>0</v>
      </c>
      <c r="N3677" s="34">
        <v>0</v>
      </c>
      <c r="O3677" s="34">
        <v>0</v>
      </c>
      <c r="P3677" s="34">
        <v>0</v>
      </c>
      <c r="Q3677" s="34">
        <v>0</v>
      </c>
      <c r="R3677" s="34">
        <v>0</v>
      </c>
      <c r="S3677" s="34">
        <v>0</v>
      </c>
    </row>
    <row r="3678" spans="2:19">
      <c r="B3678" s="5">
        <v>1957</v>
      </c>
      <c r="C3678" s="34"/>
      <c r="D3678" s="34"/>
      <c r="E3678" s="34"/>
      <c r="F3678" s="34"/>
      <c r="G3678" s="34"/>
      <c r="H3678" s="34"/>
      <c r="I3678" s="34"/>
      <c r="J3678" s="34"/>
      <c r="K3678" s="34"/>
      <c r="L3678" s="34"/>
      <c r="M3678" s="34">
        <v>0</v>
      </c>
      <c r="N3678" s="34">
        <v>0</v>
      </c>
      <c r="O3678" s="34">
        <v>0</v>
      </c>
      <c r="P3678" s="34">
        <v>0</v>
      </c>
      <c r="Q3678" s="34">
        <v>0</v>
      </c>
      <c r="R3678" s="34">
        <v>0</v>
      </c>
      <c r="S3678" s="34">
        <v>0</v>
      </c>
    </row>
    <row r="3679" spans="2:19">
      <c r="B3679" s="5">
        <v>1956</v>
      </c>
      <c r="C3679" s="34"/>
      <c r="D3679" s="34"/>
      <c r="E3679" s="34"/>
      <c r="F3679" s="34"/>
      <c r="G3679" s="34"/>
      <c r="H3679" s="34"/>
      <c r="I3679" s="34"/>
      <c r="J3679" s="34"/>
      <c r="K3679" s="34"/>
      <c r="L3679" s="34"/>
      <c r="M3679" s="34">
        <v>0</v>
      </c>
      <c r="N3679" s="34">
        <v>0</v>
      </c>
      <c r="O3679" s="34">
        <v>0</v>
      </c>
      <c r="P3679" s="34">
        <v>0</v>
      </c>
      <c r="Q3679" s="34">
        <v>0</v>
      </c>
      <c r="R3679" s="34">
        <v>0</v>
      </c>
      <c r="S3679" s="34">
        <v>0</v>
      </c>
    </row>
    <row r="3680" spans="2:19">
      <c r="B3680" s="5">
        <v>1955</v>
      </c>
      <c r="C3680" s="34"/>
      <c r="D3680" s="34"/>
      <c r="E3680" s="34"/>
      <c r="F3680" s="34"/>
      <c r="G3680" s="34"/>
      <c r="H3680" s="34"/>
      <c r="I3680" s="34"/>
      <c r="J3680" s="34"/>
      <c r="K3680" s="34"/>
      <c r="L3680" s="34"/>
      <c r="M3680" s="34">
        <v>0</v>
      </c>
      <c r="N3680" s="34">
        <v>0</v>
      </c>
      <c r="O3680" s="34">
        <v>0</v>
      </c>
      <c r="P3680" s="34">
        <v>0</v>
      </c>
      <c r="Q3680" s="34">
        <v>0</v>
      </c>
      <c r="R3680" s="34">
        <v>0</v>
      </c>
      <c r="S3680" s="34">
        <v>0</v>
      </c>
    </row>
    <row r="3681" spans="2:19">
      <c r="B3681" s="5">
        <v>1954</v>
      </c>
      <c r="C3681" s="34"/>
      <c r="D3681" s="34"/>
      <c r="E3681" s="34"/>
      <c r="F3681" s="34"/>
      <c r="G3681" s="34"/>
      <c r="H3681" s="34"/>
      <c r="I3681" s="34"/>
      <c r="J3681" s="34"/>
      <c r="K3681" s="34"/>
      <c r="L3681" s="34"/>
      <c r="M3681" s="34">
        <v>0</v>
      </c>
      <c r="N3681" s="34">
        <v>0</v>
      </c>
      <c r="O3681" s="34">
        <v>0</v>
      </c>
      <c r="P3681" s="34">
        <v>0</v>
      </c>
      <c r="Q3681" s="34">
        <v>0</v>
      </c>
      <c r="R3681" s="34">
        <v>0</v>
      </c>
      <c r="S3681" s="34">
        <v>0</v>
      </c>
    </row>
    <row r="3682" spans="2:19">
      <c r="B3682" s="5">
        <v>1953</v>
      </c>
      <c r="C3682" s="34"/>
      <c r="D3682" s="34"/>
      <c r="E3682" s="34"/>
      <c r="F3682" s="34"/>
      <c r="G3682" s="34"/>
      <c r="H3682" s="34"/>
      <c r="I3682" s="34"/>
      <c r="J3682" s="34"/>
      <c r="K3682" s="34"/>
      <c r="L3682" s="34"/>
      <c r="M3682" s="34">
        <v>0</v>
      </c>
      <c r="N3682" s="34">
        <v>0</v>
      </c>
      <c r="O3682" s="34">
        <v>0</v>
      </c>
      <c r="P3682" s="34">
        <v>0</v>
      </c>
      <c r="Q3682" s="34">
        <v>0</v>
      </c>
      <c r="R3682" s="34">
        <v>0</v>
      </c>
      <c r="S3682" s="34">
        <v>0</v>
      </c>
    </row>
    <row r="3683" spans="2:19">
      <c r="B3683" s="5">
        <v>1952</v>
      </c>
      <c r="C3683" s="34"/>
      <c r="D3683" s="34"/>
      <c r="E3683" s="34"/>
      <c r="F3683" s="34"/>
      <c r="G3683" s="34"/>
      <c r="H3683" s="34"/>
      <c r="I3683" s="34"/>
      <c r="J3683" s="34"/>
      <c r="K3683" s="34"/>
      <c r="L3683" s="34"/>
      <c r="M3683" s="34">
        <v>0</v>
      </c>
      <c r="N3683" s="34">
        <v>0</v>
      </c>
      <c r="O3683" s="34">
        <v>0</v>
      </c>
      <c r="P3683" s="34">
        <v>0</v>
      </c>
      <c r="Q3683" s="34">
        <v>0</v>
      </c>
      <c r="R3683" s="34">
        <v>0</v>
      </c>
      <c r="S3683" s="34">
        <v>0</v>
      </c>
    </row>
    <row r="3684" spans="2:19">
      <c r="B3684" s="5">
        <v>1951</v>
      </c>
      <c r="C3684" s="34"/>
      <c r="D3684" s="34"/>
      <c r="E3684" s="34"/>
      <c r="F3684" s="34"/>
      <c r="G3684" s="34"/>
      <c r="H3684" s="34"/>
      <c r="I3684" s="34"/>
      <c r="J3684" s="34"/>
      <c r="K3684" s="34"/>
      <c r="L3684" s="34"/>
      <c r="M3684" s="34">
        <v>0</v>
      </c>
      <c r="N3684" s="34">
        <v>0</v>
      </c>
      <c r="O3684" s="34">
        <v>0</v>
      </c>
      <c r="P3684" s="34">
        <v>0</v>
      </c>
      <c r="Q3684" s="34">
        <v>0</v>
      </c>
      <c r="R3684" s="34">
        <v>0</v>
      </c>
      <c r="S3684" s="34">
        <v>0</v>
      </c>
    </row>
    <row r="3685" spans="2:19">
      <c r="B3685" s="5">
        <v>1950</v>
      </c>
      <c r="C3685" s="34"/>
      <c r="D3685" s="34"/>
      <c r="E3685" s="34"/>
      <c r="F3685" s="34"/>
      <c r="G3685" s="34"/>
      <c r="H3685" s="34"/>
      <c r="I3685" s="34"/>
      <c r="J3685" s="34"/>
      <c r="K3685" s="34"/>
      <c r="L3685" s="34"/>
      <c r="M3685" s="34">
        <v>0</v>
      </c>
      <c r="N3685" s="34">
        <v>0</v>
      </c>
      <c r="O3685" s="34">
        <v>0</v>
      </c>
      <c r="P3685" s="34">
        <v>0</v>
      </c>
      <c r="Q3685" s="34">
        <v>0</v>
      </c>
      <c r="R3685" s="34">
        <v>0</v>
      </c>
      <c r="S3685" s="34">
        <v>0</v>
      </c>
    </row>
    <row r="3686" spans="2:19">
      <c r="B3686" s="5">
        <v>1949</v>
      </c>
      <c r="C3686" s="34"/>
      <c r="D3686" s="34"/>
      <c r="E3686" s="34"/>
      <c r="F3686" s="34"/>
      <c r="G3686" s="34"/>
      <c r="H3686" s="34"/>
      <c r="I3686" s="34"/>
      <c r="J3686" s="34"/>
      <c r="K3686" s="34"/>
      <c r="L3686" s="34"/>
      <c r="M3686" s="34">
        <v>0</v>
      </c>
      <c r="N3686" s="34">
        <v>0</v>
      </c>
      <c r="O3686" s="34">
        <v>0</v>
      </c>
      <c r="P3686" s="34">
        <v>0</v>
      </c>
      <c r="Q3686" s="34">
        <v>0</v>
      </c>
      <c r="R3686" s="34">
        <v>0</v>
      </c>
      <c r="S3686" s="34">
        <v>0</v>
      </c>
    </row>
    <row r="3687" spans="2:19">
      <c r="B3687" s="5">
        <v>1948</v>
      </c>
      <c r="C3687" s="34"/>
      <c r="D3687" s="34"/>
      <c r="E3687" s="34"/>
      <c r="F3687" s="34"/>
      <c r="G3687" s="34"/>
      <c r="H3687" s="34"/>
      <c r="I3687" s="34"/>
      <c r="J3687" s="34"/>
      <c r="K3687" s="34"/>
      <c r="L3687" s="34"/>
      <c r="M3687" s="34">
        <v>0</v>
      </c>
      <c r="N3687" s="34">
        <v>0</v>
      </c>
      <c r="O3687" s="34">
        <v>0</v>
      </c>
      <c r="P3687" s="34">
        <v>0</v>
      </c>
      <c r="Q3687" s="34">
        <v>0</v>
      </c>
      <c r="R3687" s="34">
        <v>0</v>
      </c>
      <c r="S3687" s="34">
        <v>0</v>
      </c>
    </row>
    <row r="3688" spans="2:19">
      <c r="B3688" s="5">
        <v>1947</v>
      </c>
      <c r="C3688" s="34"/>
      <c r="D3688" s="34"/>
      <c r="E3688" s="34"/>
      <c r="F3688" s="34"/>
      <c r="G3688" s="34"/>
      <c r="H3688" s="34"/>
      <c r="I3688" s="34"/>
      <c r="J3688" s="34"/>
      <c r="K3688" s="34"/>
      <c r="L3688" s="34"/>
      <c r="M3688" s="34">
        <v>0</v>
      </c>
      <c r="N3688" s="34">
        <v>0</v>
      </c>
      <c r="O3688" s="34">
        <v>0</v>
      </c>
      <c r="P3688" s="34">
        <v>0</v>
      </c>
      <c r="Q3688" s="34">
        <v>0</v>
      </c>
      <c r="R3688" s="34">
        <v>0</v>
      </c>
      <c r="S3688" s="34">
        <v>0</v>
      </c>
    </row>
    <row r="3689" spans="2:19">
      <c r="B3689" s="5">
        <v>1946</v>
      </c>
      <c r="C3689" s="34"/>
      <c r="D3689" s="34"/>
      <c r="E3689" s="34"/>
      <c r="F3689" s="34"/>
      <c r="G3689" s="34"/>
      <c r="H3689" s="34"/>
      <c r="I3689" s="34"/>
      <c r="J3689" s="34"/>
      <c r="K3689" s="34"/>
      <c r="L3689" s="34"/>
      <c r="M3689" s="34">
        <v>0</v>
      </c>
      <c r="N3689" s="34">
        <v>0</v>
      </c>
      <c r="O3689" s="34">
        <v>0</v>
      </c>
      <c r="P3689" s="34">
        <v>0</v>
      </c>
      <c r="Q3689" s="34">
        <v>0</v>
      </c>
      <c r="R3689" s="34">
        <v>0</v>
      </c>
      <c r="S3689" s="34">
        <v>0</v>
      </c>
    </row>
    <row r="3690" spans="2:19">
      <c r="B3690" s="5">
        <v>1945</v>
      </c>
      <c r="C3690" s="34"/>
      <c r="D3690" s="34"/>
      <c r="E3690" s="34"/>
      <c r="F3690" s="34"/>
      <c r="G3690" s="34"/>
      <c r="H3690" s="34"/>
      <c r="I3690" s="34"/>
      <c r="J3690" s="34"/>
      <c r="K3690" s="34"/>
      <c r="L3690" s="34"/>
      <c r="M3690" s="34">
        <v>0</v>
      </c>
      <c r="N3690" s="34">
        <v>0</v>
      </c>
      <c r="O3690" s="34">
        <v>0</v>
      </c>
      <c r="P3690" s="34">
        <v>0</v>
      </c>
      <c r="Q3690" s="34">
        <v>0</v>
      </c>
      <c r="R3690" s="34">
        <v>0</v>
      </c>
      <c r="S3690" s="34">
        <v>0</v>
      </c>
    </row>
    <row r="3691" spans="2:19">
      <c r="B3691" s="5">
        <v>1944</v>
      </c>
      <c r="C3691" s="34"/>
      <c r="D3691" s="34"/>
      <c r="E3691" s="34"/>
      <c r="F3691" s="34"/>
      <c r="G3691" s="34"/>
      <c r="H3691" s="34"/>
      <c r="I3691" s="34"/>
      <c r="J3691" s="34"/>
      <c r="K3691" s="34"/>
      <c r="L3691" s="34"/>
      <c r="M3691" s="34">
        <v>0</v>
      </c>
      <c r="N3691" s="34">
        <v>0</v>
      </c>
      <c r="O3691" s="34">
        <v>0</v>
      </c>
      <c r="P3691" s="34">
        <v>0</v>
      </c>
      <c r="Q3691" s="34">
        <v>0</v>
      </c>
      <c r="R3691" s="34">
        <v>0</v>
      </c>
      <c r="S3691" s="34">
        <v>0</v>
      </c>
    </row>
    <row r="3692" spans="2:19">
      <c r="B3692" s="5">
        <v>1943</v>
      </c>
      <c r="C3692" s="34"/>
      <c r="D3692" s="34"/>
      <c r="E3692" s="34"/>
      <c r="F3692" s="34"/>
      <c r="G3692" s="34"/>
      <c r="H3692" s="34"/>
      <c r="I3692" s="34"/>
      <c r="J3692" s="34"/>
      <c r="K3692" s="34"/>
      <c r="L3692" s="34"/>
      <c r="M3692" s="34">
        <v>0</v>
      </c>
      <c r="N3692" s="34">
        <v>0</v>
      </c>
      <c r="O3692" s="34">
        <v>0</v>
      </c>
      <c r="P3692" s="34">
        <v>0</v>
      </c>
      <c r="Q3692" s="34">
        <v>0</v>
      </c>
      <c r="R3692" s="34">
        <v>0</v>
      </c>
      <c r="S3692" s="34">
        <v>0</v>
      </c>
    </row>
    <row r="3693" spans="2:19">
      <c r="B3693" s="5">
        <v>1942</v>
      </c>
      <c r="C3693" s="34"/>
      <c r="D3693" s="34"/>
      <c r="E3693" s="34"/>
      <c r="F3693" s="34"/>
      <c r="G3693" s="34"/>
      <c r="H3693" s="34"/>
      <c r="I3693" s="34"/>
      <c r="J3693" s="34"/>
      <c r="K3693" s="34"/>
      <c r="L3693" s="34"/>
      <c r="M3693" s="34">
        <v>0</v>
      </c>
      <c r="N3693" s="34">
        <v>0</v>
      </c>
      <c r="O3693" s="34">
        <v>0</v>
      </c>
      <c r="P3693" s="34">
        <v>0</v>
      </c>
      <c r="Q3693" s="34">
        <v>0</v>
      </c>
      <c r="R3693" s="34">
        <v>0</v>
      </c>
      <c r="S3693" s="34">
        <v>0</v>
      </c>
    </row>
    <row r="3694" spans="2:19">
      <c r="B3694" s="5">
        <v>1941</v>
      </c>
      <c r="C3694" s="34"/>
      <c r="D3694" s="34"/>
      <c r="E3694" s="34"/>
      <c r="F3694" s="34"/>
      <c r="G3694" s="34"/>
      <c r="H3694" s="34"/>
      <c r="I3694" s="34"/>
      <c r="J3694" s="34"/>
      <c r="K3694" s="34"/>
      <c r="L3694" s="34"/>
      <c r="M3694" s="34">
        <v>0</v>
      </c>
      <c r="N3694" s="34">
        <v>0</v>
      </c>
      <c r="O3694" s="34">
        <v>0</v>
      </c>
      <c r="P3694" s="34">
        <v>0</v>
      </c>
      <c r="Q3694" s="34">
        <v>0</v>
      </c>
      <c r="R3694" s="34">
        <v>0</v>
      </c>
      <c r="S3694" s="34">
        <v>0</v>
      </c>
    </row>
    <row r="3695" spans="2:19">
      <c r="B3695" s="5">
        <v>1940</v>
      </c>
      <c r="C3695" s="34"/>
      <c r="D3695" s="34"/>
      <c r="E3695" s="34"/>
      <c r="F3695" s="34"/>
      <c r="G3695" s="34"/>
      <c r="H3695" s="34"/>
      <c r="I3695" s="34"/>
      <c r="J3695" s="34"/>
      <c r="K3695" s="34"/>
      <c r="L3695" s="34"/>
      <c r="M3695" s="34">
        <v>0</v>
      </c>
      <c r="N3695" s="34">
        <v>0</v>
      </c>
      <c r="O3695" s="34">
        <v>0</v>
      </c>
      <c r="P3695" s="34">
        <v>0</v>
      </c>
      <c r="Q3695" s="34">
        <v>0</v>
      </c>
      <c r="R3695" s="34">
        <v>0</v>
      </c>
      <c r="S3695" s="34">
        <v>0</v>
      </c>
    </row>
    <row r="3696" spans="2:19">
      <c r="B3696" s="5">
        <v>1939</v>
      </c>
      <c r="C3696" s="34"/>
      <c r="D3696" s="34"/>
      <c r="E3696" s="34"/>
      <c r="F3696" s="34"/>
      <c r="G3696" s="34"/>
      <c r="H3696" s="34"/>
      <c r="I3696" s="34"/>
      <c r="J3696" s="34"/>
      <c r="K3696" s="34"/>
      <c r="L3696" s="34"/>
      <c r="M3696" s="34">
        <v>0</v>
      </c>
      <c r="N3696" s="34">
        <v>0</v>
      </c>
      <c r="O3696" s="34">
        <v>0</v>
      </c>
      <c r="P3696" s="34">
        <v>0</v>
      </c>
      <c r="Q3696" s="34">
        <v>0</v>
      </c>
      <c r="R3696" s="34">
        <v>0</v>
      </c>
      <c r="S3696" s="34">
        <v>0</v>
      </c>
    </row>
    <row r="3697" spans="1:19">
      <c r="B3697" s="5">
        <v>1938</v>
      </c>
      <c r="C3697" s="34"/>
      <c r="D3697" s="34"/>
      <c r="E3697" s="34"/>
      <c r="F3697" s="34"/>
      <c r="G3697" s="34"/>
      <c r="H3697" s="34"/>
      <c r="I3697" s="34"/>
      <c r="J3697" s="34"/>
      <c r="K3697" s="34"/>
      <c r="L3697" s="34"/>
      <c r="M3697" s="34">
        <v>0</v>
      </c>
      <c r="N3697" s="34">
        <v>0</v>
      </c>
      <c r="O3697" s="34">
        <v>0</v>
      </c>
      <c r="P3697" s="34">
        <v>0</v>
      </c>
      <c r="Q3697" s="34">
        <v>0</v>
      </c>
      <c r="R3697" s="34">
        <v>0</v>
      </c>
      <c r="S3697" s="34">
        <v>0</v>
      </c>
    </row>
    <row r="3698" spans="1:19">
      <c r="B3698" s="5">
        <v>1937</v>
      </c>
      <c r="C3698" s="34"/>
      <c r="D3698" s="34"/>
      <c r="E3698" s="34"/>
      <c r="F3698" s="34"/>
      <c r="G3698" s="34"/>
      <c r="H3698" s="34"/>
      <c r="I3698" s="34"/>
      <c r="J3698" s="34"/>
      <c r="K3698" s="34"/>
      <c r="L3698" s="34"/>
      <c r="M3698" s="34">
        <v>0</v>
      </c>
      <c r="N3698" s="34">
        <v>0</v>
      </c>
      <c r="O3698" s="34">
        <v>0</v>
      </c>
      <c r="P3698" s="34">
        <v>0</v>
      </c>
      <c r="Q3698" s="34">
        <v>0</v>
      </c>
      <c r="R3698" s="34">
        <v>0</v>
      </c>
      <c r="S3698" s="34">
        <v>0</v>
      </c>
    </row>
    <row r="3699" spans="1:19">
      <c r="B3699" s="5">
        <v>1936</v>
      </c>
      <c r="C3699" s="34"/>
      <c r="D3699" s="34"/>
      <c r="E3699" s="34"/>
      <c r="F3699" s="34"/>
      <c r="G3699" s="34"/>
      <c r="H3699" s="34"/>
      <c r="I3699" s="34"/>
      <c r="J3699" s="34"/>
      <c r="K3699" s="34"/>
      <c r="L3699" s="34"/>
      <c r="M3699" s="34">
        <v>0</v>
      </c>
      <c r="N3699" s="34">
        <v>0</v>
      </c>
      <c r="O3699" s="34">
        <v>0</v>
      </c>
      <c r="P3699" s="34">
        <v>0</v>
      </c>
      <c r="Q3699" s="34">
        <v>0</v>
      </c>
      <c r="R3699" s="34">
        <v>0</v>
      </c>
      <c r="S3699" s="34">
        <v>0</v>
      </c>
    </row>
    <row r="3700" spans="1:19">
      <c r="B3700" s="5">
        <v>1935</v>
      </c>
      <c r="C3700" s="34"/>
      <c r="D3700" s="34"/>
      <c r="E3700" s="34"/>
      <c r="F3700" s="34"/>
      <c r="G3700" s="34"/>
      <c r="H3700" s="34"/>
      <c r="I3700" s="34"/>
      <c r="J3700" s="34"/>
      <c r="K3700" s="34"/>
      <c r="L3700" s="34"/>
      <c r="M3700" s="34">
        <v>0</v>
      </c>
      <c r="N3700" s="34">
        <v>0</v>
      </c>
      <c r="O3700" s="34">
        <v>0</v>
      </c>
      <c r="P3700" s="34">
        <v>0</v>
      </c>
      <c r="Q3700" s="34">
        <v>0</v>
      </c>
      <c r="R3700" s="34">
        <v>0</v>
      </c>
      <c r="S3700" s="34">
        <v>0</v>
      </c>
    </row>
    <row r="3701" spans="1:19">
      <c r="B3701" s="5">
        <v>1934</v>
      </c>
      <c r="C3701" s="34"/>
      <c r="D3701" s="34"/>
      <c r="E3701" s="34"/>
      <c r="F3701" s="34"/>
      <c r="G3701" s="34"/>
      <c r="H3701" s="34"/>
      <c r="I3701" s="34"/>
      <c r="J3701" s="34"/>
      <c r="K3701" s="34"/>
      <c r="L3701" s="34"/>
      <c r="M3701" s="34">
        <v>0</v>
      </c>
      <c r="N3701" s="34">
        <v>0</v>
      </c>
      <c r="O3701" s="34">
        <v>0</v>
      </c>
      <c r="P3701" s="34">
        <v>0</v>
      </c>
      <c r="Q3701" s="34">
        <v>0</v>
      </c>
      <c r="R3701" s="34">
        <v>0</v>
      </c>
      <c r="S3701" s="34">
        <v>0</v>
      </c>
    </row>
    <row r="3702" spans="1:19">
      <c r="B3702" s="5">
        <v>1933</v>
      </c>
      <c r="C3702" s="34"/>
      <c r="D3702" s="34"/>
      <c r="E3702" s="34"/>
      <c r="F3702" s="34"/>
      <c r="G3702" s="34"/>
      <c r="H3702" s="34"/>
      <c r="I3702" s="34"/>
      <c r="J3702" s="34"/>
      <c r="K3702" s="34"/>
      <c r="L3702" s="34"/>
      <c r="M3702" s="34">
        <v>0</v>
      </c>
      <c r="N3702" s="34">
        <v>0</v>
      </c>
      <c r="O3702" s="34">
        <v>0</v>
      </c>
      <c r="P3702" s="34">
        <v>0</v>
      </c>
      <c r="Q3702" s="34">
        <v>0</v>
      </c>
      <c r="R3702" s="34">
        <v>0</v>
      </c>
      <c r="S3702" s="34">
        <v>0</v>
      </c>
    </row>
    <row r="3703" spans="1:19">
      <c r="B3703" s="5">
        <v>1932</v>
      </c>
      <c r="C3703" s="34"/>
      <c r="D3703" s="34"/>
      <c r="E3703" s="34"/>
      <c r="F3703" s="34"/>
      <c r="G3703" s="34"/>
      <c r="H3703" s="34"/>
      <c r="I3703" s="34"/>
      <c r="J3703" s="34"/>
      <c r="K3703" s="34"/>
      <c r="L3703" s="34"/>
      <c r="M3703" s="34">
        <v>0</v>
      </c>
      <c r="N3703" s="34">
        <v>0</v>
      </c>
      <c r="O3703" s="34">
        <v>0</v>
      </c>
      <c r="P3703" s="34">
        <v>0</v>
      </c>
      <c r="Q3703" s="34">
        <v>0</v>
      </c>
      <c r="R3703" s="34">
        <v>0</v>
      </c>
      <c r="S3703" s="34">
        <v>0</v>
      </c>
    </row>
    <row r="3704" spans="1:19">
      <c r="B3704" s="5">
        <v>1931</v>
      </c>
      <c r="C3704" s="34"/>
      <c r="D3704" s="34"/>
      <c r="E3704" s="34"/>
      <c r="F3704" s="34"/>
      <c r="G3704" s="34"/>
      <c r="H3704" s="34"/>
      <c r="I3704" s="34"/>
      <c r="J3704" s="34"/>
      <c r="K3704" s="34"/>
      <c r="L3704" s="34"/>
      <c r="M3704" s="34">
        <v>0</v>
      </c>
      <c r="N3704" s="34">
        <v>0</v>
      </c>
      <c r="O3704" s="34">
        <v>0</v>
      </c>
      <c r="P3704" s="34">
        <v>0</v>
      </c>
      <c r="Q3704" s="34">
        <v>0</v>
      </c>
      <c r="R3704" s="34">
        <v>0</v>
      </c>
      <c r="S3704" s="34">
        <v>0</v>
      </c>
    </row>
    <row r="3705" spans="1:19">
      <c r="B3705" s="5">
        <v>1930</v>
      </c>
      <c r="C3705" s="34"/>
      <c r="D3705" s="34"/>
      <c r="E3705" s="34"/>
      <c r="F3705" s="34"/>
      <c r="G3705" s="34"/>
      <c r="H3705" s="34"/>
      <c r="I3705" s="34"/>
      <c r="J3705" s="34"/>
      <c r="K3705" s="34"/>
      <c r="L3705" s="34"/>
      <c r="M3705" s="34">
        <v>0</v>
      </c>
      <c r="N3705" s="34">
        <v>0</v>
      </c>
      <c r="O3705" s="34">
        <v>0</v>
      </c>
      <c r="P3705" s="34">
        <v>0</v>
      </c>
      <c r="Q3705" s="34">
        <v>0</v>
      </c>
      <c r="R3705" s="34">
        <v>0</v>
      </c>
      <c r="S3705" s="34">
        <v>0</v>
      </c>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3C4C2D582992649BEE28670AC6545E0" ma:contentTypeVersion="15" ma:contentTypeDescription="Ein neues Dokument erstellen." ma:contentTypeScope="" ma:versionID="55b7ab21b1a7e29975d441d39d0b2327">
  <xsd:schema xmlns:xsd="http://www.w3.org/2001/XMLSchema" xmlns:xs="http://www.w3.org/2001/XMLSchema" xmlns:p="http://schemas.microsoft.com/office/2006/metadata/properties" xmlns:ns2="46c7f1e3-8063-47db-b6fe-cb82c981c579" xmlns:ns3="ed4c6e1e-c53d-4ef1-aeab-ff9df353d757" targetNamespace="http://schemas.microsoft.com/office/2006/metadata/properties" ma:root="true" ma:fieldsID="2778e67648e849b66f7caf98fde8bad7" ns2:_="" ns3:_="">
    <xsd:import namespace="46c7f1e3-8063-47db-b6fe-cb82c981c579"/>
    <xsd:import namespace="ed4c6e1e-c53d-4ef1-aeab-ff9df353d75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7f1e3-8063-47db-b6fe-cb82c981c5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3ca6cfcd-1283-44b1-8f7c-f27379dbf9a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4c6e1e-c53d-4ef1-aeab-ff9df353d75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851e02f-ede2-47e5-86c3-a3f79f1194a7}" ma:internalName="TaxCatchAll" ma:showField="CatchAllData" ma:web="ed4c6e1e-c53d-4ef1-aeab-ff9df353d75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c7f1e3-8063-47db-b6fe-cb82c981c579">
      <Terms xmlns="http://schemas.microsoft.com/office/infopath/2007/PartnerControls"/>
    </lcf76f155ced4ddcb4097134ff3c332f>
    <TaxCatchAll xmlns="ed4c6e1e-c53d-4ef1-aeab-ff9df353d75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1F2904-ED8F-4AF2-BCA4-DA9ADC401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7f1e3-8063-47db-b6fe-cb82c981c579"/>
    <ds:schemaRef ds:uri="ed4c6e1e-c53d-4ef1-aeab-ff9df353d7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BE106C-C79E-4D36-81CA-19AC1C29FBAC}">
  <ds:schemaRefs>
    <ds:schemaRef ds:uri="http://purl.org/dc/elements/1.1/"/>
    <ds:schemaRef ds:uri="c6462a47-778d-4a9e-867d-a6cb3b1a903a"/>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17f75889-cde2-4c4d-9e27-27f269b962d5"/>
    <ds:schemaRef ds:uri="http://schemas.microsoft.com/office/2006/metadata/properties"/>
    <ds:schemaRef ds:uri="http://www.w3.org/XML/1998/namespace"/>
    <ds:schemaRef ds:uri="http://purl.org/dc/dcmitype/"/>
    <ds:schemaRef ds:uri="46c7f1e3-8063-47db-b6fe-cb82c981c579"/>
    <ds:schemaRef ds:uri="ed4c6e1e-c53d-4ef1-aeab-ff9df353d757"/>
  </ds:schemaRefs>
</ds:datastoreItem>
</file>

<file path=customXml/itemProps3.xml><?xml version="1.0" encoding="utf-8"?>
<ds:datastoreItem xmlns:ds="http://schemas.openxmlformats.org/officeDocument/2006/customXml" ds:itemID="{2089A38B-E8F9-4213-A791-0659077636EE}">
  <ds:schemaRefs>
    <ds:schemaRef ds:uri="http://schemas.microsoft.com/sharepoint/v3/contenttype/forms"/>
  </ds:schemaRefs>
</ds:datastoreItem>
</file>

<file path=docMetadata/LabelInfo.xml><?xml version="1.0" encoding="utf-8"?>
<clbl:labelList xmlns:clbl="http://schemas.microsoft.com/office/2020/mipLabelMetadata">
  <clbl:label id="{3a549ddf-1057-4531-a8e5-ab96ec833b8b}" enabled="0" method="" siteId="{3a549ddf-1057-4531-a8e5-ab96ec833b8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0x01010003C4C2D582992649BEE28670AC6545E0</vt:lpwstr>
  </property>
  <property fmtid="{D5CDD505-2E9C-101B-9397-08002B2CF9AE}" pid="4" name="Order">
    <vt:r8>3013100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